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<sst xmlns="http://schemas.openxmlformats.org/spreadsheetml/2006/main" count="66" uniqueCount="38">
  <si>
    <t>融水镇2023年糖料蔗健康种苗种植补贴兑付表</t>
  </si>
  <si>
    <t xml:space="preserve">                                                       单位：    亩、   元</t>
  </si>
  <si>
    <t>序号</t>
  </si>
  <si>
    <t>村委</t>
  </si>
  <si>
    <t>蔗主姓名</t>
  </si>
  <si>
    <t>补贴面积</t>
  </si>
  <si>
    <t>补贴标准</t>
  </si>
  <si>
    <t>补贴金额</t>
  </si>
  <si>
    <t>签名</t>
  </si>
  <si>
    <t>龙开基</t>
  </si>
  <si>
    <t>龙德于</t>
  </si>
  <si>
    <t>龙孝元</t>
  </si>
  <si>
    <t>罗国清</t>
  </si>
  <si>
    <t>罗瑞南</t>
  </si>
  <si>
    <t>罗原理</t>
  </si>
  <si>
    <t>罗建南</t>
  </si>
  <si>
    <t>龙中于</t>
  </si>
  <si>
    <t>龙开坚</t>
  </si>
  <si>
    <t>罗本强</t>
  </si>
  <si>
    <t>罗桂得</t>
  </si>
  <si>
    <t>罗孝贤</t>
  </si>
  <si>
    <t>罗源利</t>
  </si>
  <si>
    <t>罗回来</t>
  </si>
  <si>
    <t>罗赛昌</t>
  </si>
  <si>
    <t>龙素安</t>
  </si>
  <si>
    <t>朱伟全</t>
  </si>
  <si>
    <t>罗伟强</t>
  </si>
  <si>
    <t>叶成宽</t>
  </si>
  <si>
    <t>龙张</t>
  </si>
  <si>
    <t>龙洲亮</t>
  </si>
  <si>
    <t>龙翠金</t>
  </si>
  <si>
    <t>龙其</t>
  </si>
  <si>
    <t>龙买进</t>
  </si>
  <si>
    <t>龙耐强</t>
  </si>
  <si>
    <t>龙光远</t>
  </si>
  <si>
    <t>龙仕宁</t>
  </si>
  <si>
    <t>龙乙初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</si>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</sst>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tabSelected="1" workbookViewId="0">
      <selection activeCell="I7" sqref="I7"/>
    </sheetView>
  </sheetViews>
  <sheetFormatPr defaultColWidth="9" defaultRowHeight="13.5" outlineLevelCol="6"/>
  <cols>
    <col min="1" max="1" width="5.125" style="5" customWidth="1"/>
    <col min="2" max="2" width="6.375" style="5" customWidth="1"/>
    <col min="3" max="3" width="9.875" style="5" customWidth="1"/>
    <col min="4" max="4" width="8.875" style="3" customWidth="1"/>
    <col min="5" max="5" width="9.375" style="5" customWidth="1"/>
    <col min="6" max="6" width="13.5" style="5" customWidth="1"/>
    <col min="7" max="7" width="33.125" style="5" customWidth="1"/>
    <col min="8" max="16384" width="9" style="5"/>
  </cols>
  <sheetData>
    <row r="1" s="1" customFormat="1" ht="40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ht="20" customHeight="1" spans="1:7">
      <c r="A2" s="7" t="s">
        <v>1</v>
      </c>
      <c r="B2" s="7"/>
      <c r="C2" s="7"/>
      <c r="D2" s="7"/>
      <c r="E2" s="7"/>
      <c r="F2" s="7"/>
      <c r="G2" s="7"/>
    </row>
    <row r="3" s="3" customFormat="1" ht="20" customHeight="1" spans="1: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s="4" customFormat="1" ht="20" customHeight="1" spans="1:7">
      <c r="A4" s="9">
        <v>1</v>
      </c>
      <c r="B4" s="10" t="s">
        <v>3</v>
      </c>
      <c r="C4" s="10" t="s">
        <v>9</v>
      </c>
      <c r="D4" s="9">
        <v>2.12</v>
      </c>
      <c r="E4" s="9">
        <v>330</v>
      </c>
      <c r="F4" s="11">
        <f>D4*E4</f>
        <v>699.6</v>
      </c>
      <c r="G4" s="12"/>
    </row>
    <row r="5" s="4" customFormat="1" ht="20" customHeight="1" spans="1:7">
      <c r="A5" s="9">
        <v>2</v>
      </c>
      <c r="B5" s="10" t="s">
        <v>3</v>
      </c>
      <c r="C5" s="10" t="s">
        <v>10</v>
      </c>
      <c r="D5" s="9">
        <v>6.81</v>
      </c>
      <c r="E5" s="9">
        <v>330</v>
      </c>
      <c r="F5" s="11">
        <f t="shared" ref="F5:F32" si="0">D5*E5</f>
        <v>2247.3</v>
      </c>
      <c r="G5" s="12"/>
    </row>
    <row r="6" s="4" customFormat="1" ht="20" customHeight="1" spans="1:7">
      <c r="A6" s="9">
        <v>3</v>
      </c>
      <c r="B6" s="10" t="s">
        <v>3</v>
      </c>
      <c r="C6" s="10" t="s">
        <v>11</v>
      </c>
      <c r="D6" s="9">
        <v>1.36</v>
      </c>
      <c r="E6" s="9">
        <v>330</v>
      </c>
      <c r="F6" s="11">
        <f t="shared" si="0"/>
        <v>448.8</v>
      </c>
      <c r="G6" s="12"/>
    </row>
    <row r="7" s="4" customFormat="1" ht="20" customHeight="1" spans="1:7">
      <c r="A7" s="9">
        <v>4</v>
      </c>
      <c r="B7" s="10" t="s">
        <v>3</v>
      </c>
      <c r="C7" s="10" t="s">
        <v>12</v>
      </c>
      <c r="D7" s="9">
        <v>4.59</v>
      </c>
      <c r="E7" s="9">
        <v>330</v>
      </c>
      <c r="F7" s="11">
        <f t="shared" si="0"/>
        <v>1514.7</v>
      </c>
      <c r="G7" s="12"/>
    </row>
    <row r="8" s="4" customFormat="1" ht="20" customHeight="1" spans="1:7">
      <c r="A8" s="9">
        <v>5</v>
      </c>
      <c r="B8" s="10" t="s">
        <v>3</v>
      </c>
      <c r="C8" s="10" t="s">
        <v>13</v>
      </c>
      <c r="D8" s="9">
        <v>5.64</v>
      </c>
      <c r="E8" s="9">
        <v>330</v>
      </c>
      <c r="F8" s="11">
        <f t="shared" si="0"/>
        <v>1861.2</v>
      </c>
      <c r="G8" s="12"/>
    </row>
    <row r="9" s="4" customFormat="1" ht="20" customHeight="1" spans="1:7">
      <c r="A9" s="9">
        <v>6</v>
      </c>
      <c r="B9" s="10" t="s">
        <v>3</v>
      </c>
      <c r="C9" s="10" t="s">
        <v>14</v>
      </c>
      <c r="D9" s="9">
        <v>6.44</v>
      </c>
      <c r="E9" s="9">
        <v>330</v>
      </c>
      <c r="F9" s="11">
        <f t="shared" si="0"/>
        <v>2125.2</v>
      </c>
      <c r="G9" s="12"/>
    </row>
    <row r="10" s="4" customFormat="1" ht="20" customHeight="1" spans="1:7">
      <c r="A10" s="9">
        <v>7</v>
      </c>
      <c r="B10" s="10" t="s">
        <v>3</v>
      </c>
      <c r="C10" s="10" t="s">
        <v>15</v>
      </c>
      <c r="D10" s="9">
        <v>2.51</v>
      </c>
      <c r="E10" s="9">
        <v>330</v>
      </c>
      <c r="F10" s="11">
        <f t="shared" si="0"/>
        <v>828.3</v>
      </c>
      <c r="G10" s="12"/>
    </row>
    <row r="11" s="4" customFormat="1" ht="20" customHeight="1" spans="1:7">
      <c r="A11" s="9">
        <v>8</v>
      </c>
      <c r="B11" s="10" t="s">
        <v>3</v>
      </c>
      <c r="C11" s="10" t="s">
        <v>16</v>
      </c>
      <c r="D11" s="9">
        <v>8.77</v>
      </c>
      <c r="E11" s="9">
        <v>330</v>
      </c>
      <c r="F11" s="11">
        <f t="shared" si="0"/>
        <v>2894.1</v>
      </c>
      <c r="G11" s="12"/>
    </row>
    <row r="12" s="4" customFormat="1" ht="20" customHeight="1" spans="1:7">
      <c r="A12" s="9">
        <v>9</v>
      </c>
      <c r="B12" s="10" t="s">
        <v>3</v>
      </c>
      <c r="C12" s="10" t="s">
        <v>17</v>
      </c>
      <c r="D12" s="9">
        <v>2.19</v>
      </c>
      <c r="E12" s="9">
        <v>330</v>
      </c>
      <c r="F12" s="11">
        <f t="shared" si="0"/>
        <v>722.7</v>
      </c>
      <c r="G12" s="12"/>
    </row>
    <row r="13" s="4" customFormat="1" ht="20" customHeight="1" spans="1:7">
      <c r="A13" s="9">
        <v>10</v>
      </c>
      <c r="B13" s="10" t="s">
        <v>3</v>
      </c>
      <c r="C13" s="10" t="s">
        <v>18</v>
      </c>
      <c r="D13" s="9">
        <v>3.2</v>
      </c>
      <c r="E13" s="9">
        <v>330</v>
      </c>
      <c r="F13" s="11">
        <f t="shared" si="0"/>
        <v>1056</v>
      </c>
      <c r="G13" s="12"/>
    </row>
    <row r="14" s="4" customFormat="1" ht="20" customHeight="1" spans="1:7">
      <c r="A14" s="9">
        <v>11</v>
      </c>
      <c r="B14" s="10" t="s">
        <v>3</v>
      </c>
      <c r="C14" s="10" t="s">
        <v>19</v>
      </c>
      <c r="D14" s="9">
        <v>2.65</v>
      </c>
      <c r="E14" s="9">
        <v>330</v>
      </c>
      <c r="F14" s="11">
        <f t="shared" si="0"/>
        <v>874.5</v>
      </c>
      <c r="G14" s="12"/>
    </row>
    <row r="15" s="4" customFormat="1" ht="20" customHeight="1" spans="1:7">
      <c r="A15" s="9">
        <v>12</v>
      </c>
      <c r="B15" s="10" t="s">
        <v>3</v>
      </c>
      <c r="C15" s="10" t="s">
        <v>20</v>
      </c>
      <c r="D15" s="9">
        <v>2.79</v>
      </c>
      <c r="E15" s="9">
        <v>330</v>
      </c>
      <c r="F15" s="11">
        <f t="shared" si="0"/>
        <v>920.7</v>
      </c>
      <c r="G15" s="12"/>
    </row>
    <row r="16" s="4" customFormat="1" ht="20" customHeight="1" spans="1:7">
      <c r="A16" s="9">
        <v>13</v>
      </c>
      <c r="B16" s="10" t="s">
        <v>3</v>
      </c>
      <c r="C16" s="10" t="s">
        <v>21</v>
      </c>
      <c r="D16" s="9">
        <v>3.42</v>
      </c>
      <c r="E16" s="9">
        <v>330</v>
      </c>
      <c r="F16" s="11">
        <f t="shared" si="0"/>
        <v>1128.6</v>
      </c>
      <c r="G16" s="12"/>
    </row>
    <row r="17" s="4" customFormat="1" ht="20" customHeight="1" spans="1:7">
      <c r="A17" s="9">
        <v>14</v>
      </c>
      <c r="B17" s="10" t="s">
        <v>3</v>
      </c>
      <c r="C17" s="10" t="s">
        <v>22</v>
      </c>
      <c r="D17" s="9">
        <v>1.85</v>
      </c>
      <c r="E17" s="9">
        <v>330</v>
      </c>
      <c r="F17" s="11">
        <f t="shared" si="0"/>
        <v>610.5</v>
      </c>
      <c r="G17" s="12"/>
    </row>
    <row r="18" s="4" customFormat="1" ht="20" customHeight="1" spans="1:7">
      <c r="A18" s="9">
        <v>15</v>
      </c>
      <c r="B18" s="10" t="s">
        <v>3</v>
      </c>
      <c r="C18" s="10" t="s">
        <v>23</v>
      </c>
      <c r="D18" s="9">
        <v>3.01</v>
      </c>
      <c r="E18" s="9">
        <v>330</v>
      </c>
      <c r="F18" s="11">
        <f t="shared" si="0"/>
        <v>993.3</v>
      </c>
      <c r="G18" s="12"/>
    </row>
    <row r="19" s="4" customFormat="1" ht="20" customHeight="1" spans="1:7">
      <c r="A19" s="9">
        <v>16</v>
      </c>
      <c r="B19" s="10" t="s">
        <v>3</v>
      </c>
      <c r="C19" s="10" t="s">
        <v>24</v>
      </c>
      <c r="D19" s="9">
        <v>3.51</v>
      </c>
      <c r="E19" s="9">
        <v>330</v>
      </c>
      <c r="F19" s="11">
        <f t="shared" si="0"/>
        <v>1158.3</v>
      </c>
      <c r="G19" s="12"/>
    </row>
    <row r="20" s="4" customFormat="1" ht="20" customHeight="1" spans="1:7">
      <c r="A20" s="9">
        <v>17</v>
      </c>
      <c r="B20" s="10" t="s">
        <v>3</v>
      </c>
      <c r="C20" s="10" t="s">
        <v>25</v>
      </c>
      <c r="D20" s="9">
        <v>3.18</v>
      </c>
      <c r="E20" s="9">
        <v>330</v>
      </c>
      <c r="F20" s="11">
        <f t="shared" si="0"/>
        <v>1049.4</v>
      </c>
      <c r="G20" s="12"/>
    </row>
    <row r="21" s="4" customFormat="1" ht="20" customHeight="1" spans="1:7">
      <c r="A21" s="9">
        <v>18</v>
      </c>
      <c r="B21" s="10" t="s">
        <v>3</v>
      </c>
      <c r="C21" s="10" t="s">
        <v>26</v>
      </c>
      <c r="D21" s="9">
        <v>0.83</v>
      </c>
      <c r="E21" s="9">
        <v>330</v>
      </c>
      <c r="F21" s="11">
        <f t="shared" si="0"/>
        <v>273.9</v>
      </c>
      <c r="G21" s="12"/>
    </row>
    <row r="22" s="4" customFormat="1" ht="20" customHeight="1" spans="1:7">
      <c r="A22" s="9">
        <v>19</v>
      </c>
      <c r="B22" s="10" t="s">
        <v>3</v>
      </c>
      <c r="C22" s="10" t="s">
        <v>27</v>
      </c>
      <c r="D22" s="9">
        <v>4.82</v>
      </c>
      <c r="E22" s="9">
        <v>330</v>
      </c>
      <c r="F22" s="11">
        <f t="shared" si="0"/>
        <v>1590.6</v>
      </c>
      <c r="G22" s="12"/>
    </row>
    <row r="23" s="4" customFormat="1" ht="20" customHeight="1" spans="1:7">
      <c r="A23" s="9">
        <v>20</v>
      </c>
      <c r="B23" s="10" t="s">
        <v>3</v>
      </c>
      <c r="C23" s="10" t="s">
        <v>28</v>
      </c>
      <c r="D23" s="9">
        <v>0.28</v>
      </c>
      <c r="E23" s="9">
        <v>330</v>
      </c>
      <c r="F23" s="11">
        <f t="shared" si="0"/>
        <v>92.4</v>
      </c>
      <c r="G23" s="12"/>
    </row>
    <row r="24" s="4" customFormat="1" ht="20" customHeight="1" spans="1:7">
      <c r="A24" s="9">
        <v>21</v>
      </c>
      <c r="B24" s="10" t="s">
        <v>3</v>
      </c>
      <c r="C24" s="10" t="s">
        <v>29</v>
      </c>
      <c r="D24" s="9">
        <v>10.74</v>
      </c>
      <c r="E24" s="9">
        <v>330</v>
      </c>
      <c r="F24" s="11">
        <f t="shared" si="0"/>
        <v>3544.2</v>
      </c>
      <c r="G24" s="12"/>
    </row>
    <row r="25" s="4" customFormat="1" ht="20" customHeight="1" spans="1:7">
      <c r="A25" s="9">
        <v>22</v>
      </c>
      <c r="B25" s="10" t="s">
        <v>3</v>
      </c>
      <c r="C25" s="10" t="s">
        <v>30</v>
      </c>
      <c r="D25" s="9">
        <v>0.43</v>
      </c>
      <c r="E25" s="9">
        <v>330</v>
      </c>
      <c r="F25" s="11">
        <f t="shared" si="0"/>
        <v>141.9</v>
      </c>
      <c r="G25" s="12"/>
    </row>
    <row r="26" s="4" customFormat="1" ht="20" customHeight="1" spans="1:7">
      <c r="A26" s="9">
        <v>23</v>
      </c>
      <c r="B26" s="10" t="s">
        <v>3</v>
      </c>
      <c r="C26" s="10" t="s">
        <v>31</v>
      </c>
      <c r="D26" s="9">
        <v>3.19</v>
      </c>
      <c r="E26" s="9">
        <v>330</v>
      </c>
      <c r="F26" s="11">
        <f t="shared" si="0"/>
        <v>1052.7</v>
      </c>
      <c r="G26" s="12"/>
    </row>
    <row r="27" s="4" customFormat="1" ht="20" customHeight="1" spans="1:7">
      <c r="A27" s="9">
        <v>24</v>
      </c>
      <c r="B27" s="10" t="s">
        <v>3</v>
      </c>
      <c r="C27" s="10" t="s">
        <v>32</v>
      </c>
      <c r="D27" s="9">
        <v>1.03</v>
      </c>
      <c r="E27" s="9">
        <v>330</v>
      </c>
      <c r="F27" s="11">
        <f t="shared" si="0"/>
        <v>339.9</v>
      </c>
      <c r="G27" s="12"/>
    </row>
    <row r="28" s="4" customFormat="1" ht="20" customHeight="1" spans="1:7">
      <c r="A28" s="9">
        <v>25</v>
      </c>
      <c r="B28" s="10" t="s">
        <v>3</v>
      </c>
      <c r="C28" s="10" t="s">
        <v>33</v>
      </c>
      <c r="D28" s="9">
        <v>3.18</v>
      </c>
      <c r="E28" s="9">
        <v>330</v>
      </c>
      <c r="F28" s="11">
        <f t="shared" si="0"/>
        <v>1049.4</v>
      </c>
      <c r="G28" s="12"/>
    </row>
    <row r="29" s="4" customFormat="1" ht="20" customHeight="1" spans="1:7">
      <c r="A29" s="9">
        <v>26</v>
      </c>
      <c r="B29" s="10" t="s">
        <v>3</v>
      </c>
      <c r="C29" s="10" t="s">
        <v>34</v>
      </c>
      <c r="D29" s="9">
        <v>7.87</v>
      </c>
      <c r="E29" s="9">
        <v>330</v>
      </c>
      <c r="F29" s="11">
        <f t="shared" si="0"/>
        <v>2597.1</v>
      </c>
      <c r="G29" s="12"/>
    </row>
    <row r="30" s="4" customFormat="1" ht="20" customHeight="1" spans="1:7">
      <c r="A30" s="9">
        <v>27</v>
      </c>
      <c r="B30" s="10" t="s">
        <v>3</v>
      </c>
      <c r="C30" s="10" t="s">
        <v>35</v>
      </c>
      <c r="D30" s="9">
        <v>4.85</v>
      </c>
      <c r="E30" s="9">
        <v>330</v>
      </c>
      <c r="F30" s="11">
        <f t="shared" si="0"/>
        <v>1600.5</v>
      </c>
      <c r="G30" s="12"/>
    </row>
    <row r="31" s="4" customFormat="1" ht="20" customHeight="1" spans="1:7">
      <c r="A31" s="13">
        <v>28</v>
      </c>
      <c r="B31" s="10" t="s">
        <v>3</v>
      </c>
      <c r="C31" s="14" t="s">
        <v>36</v>
      </c>
      <c r="D31" s="13">
        <v>1.91</v>
      </c>
      <c r="E31" s="9">
        <v>330</v>
      </c>
      <c r="F31" s="11">
        <f t="shared" si="0"/>
        <v>630.3</v>
      </c>
      <c r="G31" s="12"/>
    </row>
    <row r="32" ht="20" customHeight="1" spans="1:7">
      <c r="A32" s="15" t="s">
        <v>37</v>
      </c>
      <c r="B32" s="16"/>
      <c r="C32" s="17"/>
      <c r="D32" s="8">
        <f>SUM(D4:D31)</f>
        <v>103.17</v>
      </c>
      <c r="E32" s="9">
        <v>330</v>
      </c>
      <c r="F32" s="11">
        <f t="shared" si="0"/>
        <v>34046.1</v>
      </c>
      <c r="G32" s="18"/>
    </row>
  </sheetData>
  <mergeCells count="3">
    <mergeCell ref="A1:G1"/>
    <mergeCell ref="A2:G2"/>
    <mergeCell ref="A32:C32"/>
  </mergeCells>
  <printOptions horizontalCentered="1"/>
  <pageMargins left="0.472222222222222" right="0.472222222222222" top="0.196527777777778" bottom="0.118055555555556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2023-08-03T07:39:00Z</dcterms:created>
  <dcterms:modified xsi:type="dcterms:W3CDTF">2024-12-17T02:35:57Z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EE086CEB7A5D47C89773BA445EB15C24</vt:lpwstr>
  </property>
  <property fmtid="{D5CDD505-2E9C-101B-9397-08002B2CF9AE}" pid="3" name="KSOProductBuildVer">
    <vt:lpwstr>2052-11.8.2.11718</vt:lpwstr>
  </property>
</Properties>
</file>