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<sst xmlns="http://schemas.openxmlformats.org/spreadsheetml/2006/main" count="323" uniqueCount="167">
  <si>
    <t>永乐镇洛西村2023年糖料蔗脱毒、健康种苗种植补贴兑付表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</si>
  <si>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</si>
  <si>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</si>
  <si>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</si>
  <si>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</si>
  <si>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</si>
  <si>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</si>
  <si>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</si>
  <si>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</si>
  <si>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</si>
  <si>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 xml:space="preserve">洛西村 </t>
  </si>
  <si>
    <t>高庆亮</t>
  </si>
  <si>
    <t>官柳香</t>
  </si>
  <si>
    <t>胡保林</t>
  </si>
  <si>
    <t>胡昌元</t>
  </si>
  <si>
    <t>胡光春</t>
  </si>
  <si>
    <t>胡光贤</t>
  </si>
  <si>
    <t>黄家忠</t>
  </si>
  <si>
    <t>李昌甫</t>
  </si>
  <si>
    <t>李昌起</t>
  </si>
  <si>
    <t>李革员</t>
  </si>
  <si>
    <t>李光成</t>
  </si>
  <si>
    <t>李光德</t>
  </si>
  <si>
    <t>李光恩</t>
  </si>
  <si>
    <t>李光坤</t>
  </si>
  <si>
    <t>李光亮</t>
  </si>
  <si>
    <t>李光强</t>
  </si>
  <si>
    <t>李光庆</t>
  </si>
  <si>
    <t>李光业</t>
  </si>
  <si>
    <t>李光志</t>
  </si>
  <si>
    <t>李锦香</t>
  </si>
  <si>
    <t>李茂坤</t>
  </si>
  <si>
    <t>李茂亮</t>
  </si>
  <si>
    <t>李茂隆</t>
  </si>
  <si>
    <t>李茂伟</t>
  </si>
  <si>
    <t>李茂祥</t>
  </si>
  <si>
    <t>李茂兴</t>
  </si>
  <si>
    <t>李茂珍</t>
  </si>
  <si>
    <t>李茂周</t>
  </si>
  <si>
    <t>李茂宗</t>
  </si>
  <si>
    <t>李明宝</t>
  </si>
  <si>
    <t>李息全</t>
  </si>
  <si>
    <t>李耀辉</t>
  </si>
  <si>
    <t>李祖明</t>
  </si>
  <si>
    <t>梁爱洁</t>
  </si>
  <si>
    <t>梁昌芳</t>
  </si>
  <si>
    <t>梁昌贵</t>
  </si>
  <si>
    <t>梁昌恒</t>
  </si>
  <si>
    <t>梁昌进</t>
  </si>
  <si>
    <t>梁昌明</t>
  </si>
  <si>
    <t>梁昌平</t>
  </si>
  <si>
    <t>梁昌群</t>
  </si>
  <si>
    <t>梁昌瑞</t>
  </si>
  <si>
    <t>梁昌太</t>
  </si>
  <si>
    <t>梁昌鲜</t>
  </si>
  <si>
    <t>梁昌云</t>
  </si>
  <si>
    <t>梁昌照</t>
  </si>
  <si>
    <t>梁桂香</t>
  </si>
  <si>
    <t>梁海才</t>
  </si>
  <si>
    <t>梁家儒</t>
  </si>
  <si>
    <t>梁家升</t>
  </si>
  <si>
    <t>梁建凤</t>
  </si>
  <si>
    <t>梁荣富</t>
  </si>
  <si>
    <t>梁荣恒</t>
  </si>
  <si>
    <t>梁荣辉</t>
  </si>
  <si>
    <t>梁荣烈</t>
  </si>
  <si>
    <t>梁荣平</t>
  </si>
  <si>
    <t>梁荣强</t>
  </si>
  <si>
    <t>梁荣权</t>
  </si>
  <si>
    <t>梁荣伟</t>
  </si>
  <si>
    <t>梁荣文</t>
  </si>
  <si>
    <t>梁荣祥</t>
  </si>
  <si>
    <t>梁荣业</t>
  </si>
  <si>
    <t>梁荣云</t>
  </si>
  <si>
    <t>梁荣赞</t>
  </si>
  <si>
    <t>梁荣增</t>
  </si>
  <si>
    <t>梁荣壮</t>
  </si>
  <si>
    <t>梁耀清</t>
  </si>
  <si>
    <t>梁永林</t>
  </si>
  <si>
    <t>梁月香</t>
  </si>
  <si>
    <t>梁振付</t>
  </si>
  <si>
    <t>龙枚务</t>
  </si>
  <si>
    <t>卢广西</t>
  </si>
  <si>
    <t>卢家明</t>
  </si>
  <si>
    <t>卢荣庆</t>
  </si>
  <si>
    <t>卢荣耀</t>
  </si>
  <si>
    <t>卢荣友</t>
  </si>
  <si>
    <t>卢桃香</t>
  </si>
  <si>
    <t>卢显堂</t>
  </si>
  <si>
    <t>卢显照</t>
  </si>
  <si>
    <t>卢英召</t>
  </si>
  <si>
    <t>卢玉林</t>
  </si>
  <si>
    <t>卢章华</t>
  </si>
  <si>
    <t>蒙家南</t>
  </si>
  <si>
    <t>蒙家荣</t>
  </si>
  <si>
    <t>蒙家庄</t>
  </si>
  <si>
    <t>蒙息林</t>
  </si>
  <si>
    <t>蒙息忠</t>
  </si>
  <si>
    <t>欧德庆</t>
  </si>
  <si>
    <t>欧家锋</t>
  </si>
  <si>
    <t>欧家儒</t>
  </si>
  <si>
    <t>欧家旭</t>
  </si>
  <si>
    <t>欧家业</t>
  </si>
  <si>
    <t>欧家益</t>
  </si>
  <si>
    <t>欧家政</t>
  </si>
  <si>
    <t>欧亮和</t>
  </si>
  <si>
    <t>欧绍凤</t>
  </si>
  <si>
    <t>欧绍汉</t>
  </si>
  <si>
    <t>欧绍威</t>
  </si>
  <si>
    <t>欧绍忠</t>
  </si>
  <si>
    <t>欧远林</t>
  </si>
  <si>
    <t>覃水仁</t>
  </si>
  <si>
    <t>覃玉久</t>
  </si>
  <si>
    <t>覃裕云</t>
  </si>
  <si>
    <t>覃宗才</t>
  </si>
  <si>
    <t>伟振林</t>
  </si>
  <si>
    <t>吴朝宝</t>
  </si>
  <si>
    <t>吴福昌</t>
  </si>
  <si>
    <t>吴福初</t>
  </si>
  <si>
    <t>吴福明</t>
  </si>
  <si>
    <t>吴福祥</t>
  </si>
  <si>
    <t>吴福照</t>
  </si>
  <si>
    <t>吴福志</t>
  </si>
  <si>
    <t>吴建方</t>
  </si>
  <si>
    <t>吴庆华</t>
  </si>
  <si>
    <t>吴太华</t>
  </si>
  <si>
    <t>吴太强</t>
  </si>
  <si>
    <t>吴太原</t>
  </si>
  <si>
    <t>吴戊孙</t>
  </si>
  <si>
    <t>吴秀梅</t>
  </si>
  <si>
    <t>张丙亮</t>
  </si>
  <si>
    <t>张春源</t>
  </si>
  <si>
    <t>张翠明</t>
  </si>
  <si>
    <t>张福忠</t>
  </si>
  <si>
    <t>张甲明</t>
  </si>
  <si>
    <t>张进明</t>
  </si>
  <si>
    <t>张俊芳</t>
  </si>
  <si>
    <t>张俊金</t>
  </si>
  <si>
    <t>张俊平</t>
  </si>
  <si>
    <t>张俊谦</t>
  </si>
  <si>
    <t>张俊世</t>
  </si>
  <si>
    <t>张壬忠</t>
  </si>
  <si>
    <t>张廷昌</t>
  </si>
  <si>
    <t>张廷祥</t>
  </si>
  <si>
    <t>张廷育</t>
  </si>
  <si>
    <t>张廷志</t>
  </si>
  <si>
    <t>张庭进</t>
  </si>
  <si>
    <t>张庭玉</t>
  </si>
  <si>
    <t>张望兰</t>
  </si>
  <si>
    <t>张戊林</t>
  </si>
  <si>
    <t>张息见</t>
  </si>
  <si>
    <t>张有斌</t>
  </si>
  <si>
    <t>张有存</t>
  </si>
  <si>
    <t>张有东</t>
  </si>
  <si>
    <t>张有建</t>
  </si>
  <si>
    <t>张有乾</t>
  </si>
  <si>
    <t>张有群</t>
  </si>
  <si>
    <t>张有宪</t>
  </si>
  <si>
    <t>张有兴</t>
  </si>
  <si>
    <t>张有异</t>
  </si>
  <si>
    <t>张有源</t>
  </si>
  <si>
    <t>张有真</t>
  </si>
  <si>
    <t>张有庄</t>
  </si>
  <si>
    <t>朱明绪</t>
  </si>
  <si>
    <t>梁增荣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</si>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</sst>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9"/>
  <sheetViews>
    <sheetView tabSelected="1" workbookViewId="0">
      <pane ySplit="3" topLeftCell="A4" activePane="bottomLeft" state="frozen"/>
      <selection/>
      <selection pane="bottomLeft" activeCell="N10" sqref="N10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1.5" style="2" customWidth="1"/>
    <col min="8" max="8" width="12.875" style="2" customWidth="1"/>
    <col min="9" max="9" width="12.625" style="2" customWidth="1"/>
    <col min="10" max="10" width="12.5" style="2" customWidth="1"/>
    <col min="11" max="11" width="11.7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4.36</v>
      </c>
      <c r="E4" s="15">
        <v>330</v>
      </c>
      <c r="F4" s="17">
        <f t="shared" ref="F4:F67" si="0">D4*E4</f>
        <v>1438.8</v>
      </c>
      <c r="G4" s="18">
        <v>0</v>
      </c>
      <c r="H4" s="18">
        <v>600</v>
      </c>
      <c r="I4" s="18">
        <v>0</v>
      </c>
      <c r="J4" s="18">
        <f>D4+G4</f>
        <v>4.36</v>
      </c>
      <c r="K4" s="18">
        <f>F4+I4</f>
        <v>1438.8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1.59</v>
      </c>
      <c r="E5" s="15">
        <v>330</v>
      </c>
      <c r="F5" s="17">
        <f t="shared" si="0"/>
        <v>524.7</v>
      </c>
      <c r="G5" s="18">
        <v>0</v>
      </c>
      <c r="H5" s="18">
        <v>600</v>
      </c>
      <c r="I5" s="18">
        <v>0</v>
      </c>
      <c r="J5" s="18">
        <f t="shared" ref="J5:J36" si="1">D5+G5</f>
        <v>1.59</v>
      </c>
      <c r="K5" s="18">
        <f t="shared" ref="K5:K36" si="2">F5+I5</f>
        <v>524.7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7.48</v>
      </c>
      <c r="E6" s="15">
        <v>330</v>
      </c>
      <c r="F6" s="17">
        <f t="shared" si="0"/>
        <v>2468.4</v>
      </c>
      <c r="G6" s="18">
        <v>0</v>
      </c>
      <c r="H6" s="18">
        <v>600</v>
      </c>
      <c r="I6" s="18">
        <v>0</v>
      </c>
      <c r="J6" s="18">
        <f t="shared" si="1"/>
        <v>7.48</v>
      </c>
      <c r="K6" s="18">
        <f t="shared" si="2"/>
        <v>2468.4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3.12</v>
      </c>
      <c r="E7" s="15">
        <v>330</v>
      </c>
      <c r="F7" s="17">
        <f t="shared" si="0"/>
        <v>1029.6</v>
      </c>
      <c r="G7" s="18">
        <v>0</v>
      </c>
      <c r="H7" s="18">
        <v>600</v>
      </c>
      <c r="I7" s="18">
        <v>0</v>
      </c>
      <c r="J7" s="18">
        <f t="shared" si="1"/>
        <v>3.12</v>
      </c>
      <c r="K7" s="18">
        <f t="shared" si="2"/>
        <v>1029.6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2.53</v>
      </c>
      <c r="E8" s="15">
        <v>330</v>
      </c>
      <c r="F8" s="17">
        <f t="shared" si="0"/>
        <v>834.9</v>
      </c>
      <c r="G8" s="18">
        <v>0</v>
      </c>
      <c r="H8" s="18">
        <v>600</v>
      </c>
      <c r="I8" s="18">
        <v>0</v>
      </c>
      <c r="J8" s="18">
        <f t="shared" si="1"/>
        <v>2.53</v>
      </c>
      <c r="K8" s="18">
        <f t="shared" si="2"/>
        <v>834.9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2.49</v>
      </c>
      <c r="E9" s="15">
        <v>330</v>
      </c>
      <c r="F9" s="17">
        <f t="shared" si="0"/>
        <v>821.7</v>
      </c>
      <c r="G9" s="18">
        <v>0</v>
      </c>
      <c r="H9" s="18">
        <v>600</v>
      </c>
      <c r="I9" s="18">
        <v>0</v>
      </c>
      <c r="J9" s="18">
        <f t="shared" si="1"/>
        <v>2.49</v>
      </c>
      <c r="K9" s="18">
        <f t="shared" si="2"/>
        <v>821.7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12.93</v>
      </c>
      <c r="E10" s="15">
        <v>330</v>
      </c>
      <c r="F10" s="17">
        <f t="shared" si="0"/>
        <v>4266.9</v>
      </c>
      <c r="G10" s="18">
        <v>0</v>
      </c>
      <c r="H10" s="18">
        <v>600</v>
      </c>
      <c r="I10" s="18">
        <v>0</v>
      </c>
      <c r="J10" s="18">
        <f t="shared" si="1"/>
        <v>12.93</v>
      </c>
      <c r="K10" s="18">
        <f t="shared" si="2"/>
        <v>4266.9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5.6</v>
      </c>
      <c r="E11" s="15">
        <v>330</v>
      </c>
      <c r="F11" s="17">
        <f t="shared" si="0"/>
        <v>1848</v>
      </c>
      <c r="G11" s="18">
        <v>0</v>
      </c>
      <c r="H11" s="18">
        <v>600</v>
      </c>
      <c r="I11" s="18">
        <v>0</v>
      </c>
      <c r="J11" s="18">
        <f t="shared" si="1"/>
        <v>5.6</v>
      </c>
      <c r="K11" s="18">
        <f t="shared" si="2"/>
        <v>1848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5.45</v>
      </c>
      <c r="E12" s="15">
        <v>330</v>
      </c>
      <c r="F12" s="17">
        <f t="shared" si="0"/>
        <v>1798.5</v>
      </c>
      <c r="G12" s="18">
        <v>0</v>
      </c>
      <c r="H12" s="18">
        <v>600</v>
      </c>
      <c r="I12" s="18">
        <v>0</v>
      </c>
      <c r="J12" s="18">
        <f t="shared" si="1"/>
        <v>5.45</v>
      </c>
      <c r="K12" s="18">
        <f t="shared" si="2"/>
        <v>1798.5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0.92</v>
      </c>
      <c r="E13" s="15">
        <v>330</v>
      </c>
      <c r="F13" s="17">
        <f t="shared" si="0"/>
        <v>303.6</v>
      </c>
      <c r="G13" s="18">
        <v>0</v>
      </c>
      <c r="H13" s="18">
        <v>600</v>
      </c>
      <c r="I13" s="18">
        <v>0</v>
      </c>
      <c r="J13" s="18">
        <f t="shared" si="1"/>
        <v>0.92</v>
      </c>
      <c r="K13" s="18">
        <f t="shared" si="2"/>
        <v>303.6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4.55</v>
      </c>
      <c r="E14" s="15">
        <v>330</v>
      </c>
      <c r="F14" s="17">
        <f t="shared" si="0"/>
        <v>1501.5</v>
      </c>
      <c r="G14" s="18">
        <v>0</v>
      </c>
      <c r="H14" s="18">
        <v>600</v>
      </c>
      <c r="I14" s="18">
        <v>0</v>
      </c>
      <c r="J14" s="18">
        <f t="shared" si="1"/>
        <v>4.55</v>
      </c>
      <c r="K14" s="18">
        <f t="shared" si="2"/>
        <v>1501.5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0.48</v>
      </c>
      <c r="E15" s="15">
        <v>330</v>
      </c>
      <c r="F15" s="17">
        <f t="shared" si="0"/>
        <v>158.4</v>
      </c>
      <c r="G15" s="18">
        <v>0</v>
      </c>
      <c r="H15" s="18">
        <v>600</v>
      </c>
      <c r="I15" s="18">
        <v>0</v>
      </c>
      <c r="J15" s="18">
        <f t="shared" si="1"/>
        <v>0.48</v>
      </c>
      <c r="K15" s="18">
        <f t="shared" si="2"/>
        <v>158.4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9.43</v>
      </c>
      <c r="E16" s="15">
        <v>330</v>
      </c>
      <c r="F16" s="17">
        <f t="shared" si="0"/>
        <v>3111.9</v>
      </c>
      <c r="G16" s="18">
        <v>0</v>
      </c>
      <c r="H16" s="18">
        <v>600</v>
      </c>
      <c r="I16" s="18">
        <v>0</v>
      </c>
      <c r="J16" s="18">
        <f t="shared" si="1"/>
        <v>9.43</v>
      </c>
      <c r="K16" s="18">
        <f t="shared" si="2"/>
        <v>3111.9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0.59</v>
      </c>
      <c r="E17" s="15">
        <v>330</v>
      </c>
      <c r="F17" s="17">
        <f t="shared" si="0"/>
        <v>194.7</v>
      </c>
      <c r="G17" s="18">
        <v>0</v>
      </c>
      <c r="H17" s="18">
        <v>600</v>
      </c>
      <c r="I17" s="18">
        <v>0</v>
      </c>
      <c r="J17" s="18">
        <f t="shared" si="1"/>
        <v>0.59</v>
      </c>
      <c r="K17" s="18">
        <f t="shared" si="2"/>
        <v>194.7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4.09</v>
      </c>
      <c r="E18" s="15">
        <v>330</v>
      </c>
      <c r="F18" s="17">
        <f t="shared" si="0"/>
        <v>1349.7</v>
      </c>
      <c r="G18" s="18">
        <v>0</v>
      </c>
      <c r="H18" s="18">
        <v>600</v>
      </c>
      <c r="I18" s="18">
        <v>0</v>
      </c>
      <c r="J18" s="18">
        <f t="shared" si="1"/>
        <v>4.09</v>
      </c>
      <c r="K18" s="18">
        <f t="shared" si="2"/>
        <v>1349.7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7.28</v>
      </c>
      <c r="E19" s="15">
        <v>330</v>
      </c>
      <c r="F19" s="17">
        <f t="shared" si="0"/>
        <v>2402.4</v>
      </c>
      <c r="G19" s="18">
        <v>0</v>
      </c>
      <c r="H19" s="18">
        <v>600</v>
      </c>
      <c r="I19" s="18">
        <v>0</v>
      </c>
      <c r="J19" s="18">
        <f t="shared" si="1"/>
        <v>7.28</v>
      </c>
      <c r="K19" s="18">
        <f t="shared" si="2"/>
        <v>2402.4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0.97</v>
      </c>
      <c r="E20" s="15">
        <v>330</v>
      </c>
      <c r="F20" s="17">
        <f t="shared" si="0"/>
        <v>320.1</v>
      </c>
      <c r="G20" s="18">
        <v>0</v>
      </c>
      <c r="H20" s="18">
        <v>600</v>
      </c>
      <c r="I20" s="18">
        <v>0</v>
      </c>
      <c r="J20" s="18">
        <f t="shared" si="1"/>
        <v>0.97</v>
      </c>
      <c r="K20" s="18">
        <f t="shared" si="2"/>
        <v>320.1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6.15</v>
      </c>
      <c r="E21" s="15">
        <v>330</v>
      </c>
      <c r="F21" s="17">
        <f t="shared" si="0"/>
        <v>2029.5</v>
      </c>
      <c r="G21" s="18">
        <v>0</v>
      </c>
      <c r="H21" s="18">
        <v>600</v>
      </c>
      <c r="I21" s="18">
        <v>0</v>
      </c>
      <c r="J21" s="18">
        <f t="shared" si="1"/>
        <v>6.15</v>
      </c>
      <c r="K21" s="18">
        <f t="shared" si="2"/>
        <v>2029.5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8.56</v>
      </c>
      <c r="E22" s="15">
        <v>330</v>
      </c>
      <c r="F22" s="17">
        <f t="shared" si="0"/>
        <v>2824.8</v>
      </c>
      <c r="G22" s="18">
        <v>0</v>
      </c>
      <c r="H22" s="18">
        <v>600</v>
      </c>
      <c r="I22" s="18">
        <v>0</v>
      </c>
      <c r="J22" s="18">
        <f t="shared" si="1"/>
        <v>8.56</v>
      </c>
      <c r="K22" s="18">
        <f t="shared" si="2"/>
        <v>2824.8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4.42</v>
      </c>
      <c r="E23" s="15">
        <v>330</v>
      </c>
      <c r="F23" s="17">
        <f t="shared" si="0"/>
        <v>1458.6</v>
      </c>
      <c r="G23" s="18">
        <v>0</v>
      </c>
      <c r="H23" s="18">
        <v>600</v>
      </c>
      <c r="I23" s="18">
        <v>0</v>
      </c>
      <c r="J23" s="18">
        <f t="shared" si="1"/>
        <v>4.42</v>
      </c>
      <c r="K23" s="18">
        <f t="shared" si="2"/>
        <v>1458.6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12.39</v>
      </c>
      <c r="E24" s="15">
        <v>330</v>
      </c>
      <c r="F24" s="17">
        <f t="shared" si="0"/>
        <v>4088.7</v>
      </c>
      <c r="G24" s="18">
        <v>0</v>
      </c>
      <c r="H24" s="18">
        <v>600</v>
      </c>
      <c r="I24" s="18">
        <v>0</v>
      </c>
      <c r="J24" s="18">
        <f t="shared" si="1"/>
        <v>12.39</v>
      </c>
      <c r="K24" s="18">
        <f t="shared" si="2"/>
        <v>4088.7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1.57</v>
      </c>
      <c r="E25" s="15">
        <v>330</v>
      </c>
      <c r="F25" s="17">
        <f t="shared" si="0"/>
        <v>518.1</v>
      </c>
      <c r="G25" s="18">
        <v>0</v>
      </c>
      <c r="H25" s="18">
        <v>600</v>
      </c>
      <c r="I25" s="18">
        <v>0</v>
      </c>
      <c r="J25" s="18">
        <f t="shared" si="1"/>
        <v>1.57</v>
      </c>
      <c r="K25" s="18">
        <f t="shared" si="2"/>
        <v>518.1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0.66</v>
      </c>
      <c r="E26" s="15">
        <v>330</v>
      </c>
      <c r="F26" s="17">
        <f t="shared" si="0"/>
        <v>217.8</v>
      </c>
      <c r="G26" s="18">
        <v>0</v>
      </c>
      <c r="H26" s="18">
        <v>600</v>
      </c>
      <c r="I26" s="18">
        <v>0</v>
      </c>
      <c r="J26" s="18">
        <f t="shared" si="1"/>
        <v>0.66</v>
      </c>
      <c r="K26" s="18">
        <f t="shared" si="2"/>
        <v>217.8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1.31</v>
      </c>
      <c r="E27" s="15">
        <v>330</v>
      </c>
      <c r="F27" s="17">
        <f t="shared" si="0"/>
        <v>432.3</v>
      </c>
      <c r="G27" s="18">
        <v>0</v>
      </c>
      <c r="H27" s="18">
        <v>600</v>
      </c>
      <c r="I27" s="18">
        <v>0</v>
      </c>
      <c r="J27" s="18">
        <f t="shared" si="1"/>
        <v>1.31</v>
      </c>
      <c r="K27" s="18">
        <f t="shared" si="2"/>
        <v>432.3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3.55</v>
      </c>
      <c r="E28" s="15">
        <v>330</v>
      </c>
      <c r="F28" s="17">
        <f t="shared" si="0"/>
        <v>1171.5</v>
      </c>
      <c r="G28" s="18">
        <v>0</v>
      </c>
      <c r="H28" s="18">
        <v>600</v>
      </c>
      <c r="I28" s="18">
        <v>0</v>
      </c>
      <c r="J28" s="18">
        <f t="shared" si="1"/>
        <v>3.55</v>
      </c>
      <c r="K28" s="18">
        <f t="shared" si="2"/>
        <v>1171.5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3.03</v>
      </c>
      <c r="E29" s="15">
        <v>330</v>
      </c>
      <c r="F29" s="17">
        <f t="shared" si="0"/>
        <v>999.9</v>
      </c>
      <c r="G29" s="18">
        <v>0</v>
      </c>
      <c r="H29" s="18">
        <v>600</v>
      </c>
      <c r="I29" s="18">
        <v>0</v>
      </c>
      <c r="J29" s="18">
        <f t="shared" si="1"/>
        <v>3.03</v>
      </c>
      <c r="K29" s="18">
        <f t="shared" si="2"/>
        <v>999.9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3.23</v>
      </c>
      <c r="E30" s="15">
        <v>330</v>
      </c>
      <c r="F30" s="17">
        <f t="shared" si="0"/>
        <v>1065.9</v>
      </c>
      <c r="G30" s="18">
        <v>0</v>
      </c>
      <c r="H30" s="18">
        <v>600</v>
      </c>
      <c r="I30" s="18">
        <v>0</v>
      </c>
      <c r="J30" s="18">
        <f t="shared" si="1"/>
        <v>3.23</v>
      </c>
      <c r="K30" s="18">
        <f t="shared" si="2"/>
        <v>1065.9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0.89</v>
      </c>
      <c r="E31" s="15">
        <v>330</v>
      </c>
      <c r="F31" s="17">
        <f t="shared" si="0"/>
        <v>293.7</v>
      </c>
      <c r="G31" s="18">
        <v>0</v>
      </c>
      <c r="H31" s="18">
        <v>600</v>
      </c>
      <c r="I31" s="18">
        <v>0</v>
      </c>
      <c r="J31" s="18">
        <f t="shared" si="1"/>
        <v>0.89</v>
      </c>
      <c r="K31" s="18">
        <f t="shared" si="2"/>
        <v>293.7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11.66</v>
      </c>
      <c r="E32" s="15">
        <v>330</v>
      </c>
      <c r="F32" s="17">
        <f t="shared" si="0"/>
        <v>3847.8</v>
      </c>
      <c r="G32" s="18">
        <v>0</v>
      </c>
      <c r="H32" s="18">
        <v>600</v>
      </c>
      <c r="I32" s="18">
        <v>0</v>
      </c>
      <c r="J32" s="18">
        <f t="shared" si="1"/>
        <v>11.66</v>
      </c>
      <c r="K32" s="18">
        <f t="shared" si="2"/>
        <v>3847.8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14.86</v>
      </c>
      <c r="E33" s="15">
        <v>330</v>
      </c>
      <c r="F33" s="17">
        <f t="shared" si="0"/>
        <v>4903.8</v>
      </c>
      <c r="G33" s="18">
        <v>0</v>
      </c>
      <c r="H33" s="18">
        <v>600</v>
      </c>
      <c r="I33" s="18">
        <v>0</v>
      </c>
      <c r="J33" s="18">
        <f t="shared" si="1"/>
        <v>14.86</v>
      </c>
      <c r="K33" s="18">
        <f t="shared" si="2"/>
        <v>4903.8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12.93</v>
      </c>
      <c r="E34" s="15">
        <v>330</v>
      </c>
      <c r="F34" s="17">
        <f t="shared" si="0"/>
        <v>4266.9</v>
      </c>
      <c r="G34" s="18">
        <v>0</v>
      </c>
      <c r="H34" s="18">
        <v>600</v>
      </c>
      <c r="I34" s="18">
        <v>0</v>
      </c>
      <c r="J34" s="18">
        <f t="shared" si="1"/>
        <v>12.93</v>
      </c>
      <c r="K34" s="18">
        <f t="shared" si="2"/>
        <v>4266.9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4.94</v>
      </c>
      <c r="E35" s="15">
        <v>330</v>
      </c>
      <c r="F35" s="17">
        <f t="shared" si="0"/>
        <v>1630.2</v>
      </c>
      <c r="G35" s="18">
        <v>0</v>
      </c>
      <c r="H35" s="18">
        <v>600</v>
      </c>
      <c r="I35" s="18">
        <v>0</v>
      </c>
      <c r="J35" s="18">
        <f t="shared" si="1"/>
        <v>4.94</v>
      </c>
      <c r="K35" s="18">
        <f t="shared" si="2"/>
        <v>1630.2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3.9</v>
      </c>
      <c r="E36" s="15">
        <v>330</v>
      </c>
      <c r="F36" s="17">
        <f t="shared" si="0"/>
        <v>1287</v>
      </c>
      <c r="G36" s="18">
        <v>0</v>
      </c>
      <c r="H36" s="18">
        <v>600</v>
      </c>
      <c r="I36" s="18">
        <v>0</v>
      </c>
      <c r="J36" s="18">
        <f t="shared" si="1"/>
        <v>3.9</v>
      </c>
      <c r="K36" s="18">
        <f t="shared" si="2"/>
        <v>1287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10.57</v>
      </c>
      <c r="E37" s="15">
        <v>330</v>
      </c>
      <c r="F37" s="17">
        <f t="shared" si="0"/>
        <v>3488.1</v>
      </c>
      <c r="G37" s="18">
        <v>0</v>
      </c>
      <c r="H37" s="18">
        <v>600</v>
      </c>
      <c r="I37" s="18">
        <v>0</v>
      </c>
      <c r="J37" s="18">
        <f t="shared" ref="J37:J68" si="3">D37+G37</f>
        <v>10.57</v>
      </c>
      <c r="K37" s="18">
        <f t="shared" ref="K37:K68" si="4">F37+I37</f>
        <v>3488.1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1.95</v>
      </c>
      <c r="E38" s="15">
        <v>330</v>
      </c>
      <c r="F38" s="17">
        <f t="shared" si="0"/>
        <v>643.5</v>
      </c>
      <c r="G38" s="18">
        <v>0</v>
      </c>
      <c r="H38" s="18">
        <v>600</v>
      </c>
      <c r="I38" s="18">
        <v>0</v>
      </c>
      <c r="J38" s="18">
        <f t="shared" si="3"/>
        <v>1.95</v>
      </c>
      <c r="K38" s="18">
        <f t="shared" si="4"/>
        <v>643.5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2.52</v>
      </c>
      <c r="E39" s="15">
        <v>330</v>
      </c>
      <c r="F39" s="17">
        <f t="shared" si="0"/>
        <v>831.6</v>
      </c>
      <c r="G39" s="18">
        <v>0</v>
      </c>
      <c r="H39" s="18">
        <v>600</v>
      </c>
      <c r="I39" s="18">
        <v>0</v>
      </c>
      <c r="J39" s="18">
        <f t="shared" si="3"/>
        <v>2.52</v>
      </c>
      <c r="K39" s="18">
        <f t="shared" si="4"/>
        <v>831.6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2.19</v>
      </c>
      <c r="E40" s="15">
        <v>330</v>
      </c>
      <c r="F40" s="17">
        <f t="shared" si="0"/>
        <v>722.7</v>
      </c>
      <c r="G40" s="18">
        <v>0</v>
      </c>
      <c r="H40" s="18">
        <v>600</v>
      </c>
      <c r="I40" s="18">
        <v>0</v>
      </c>
      <c r="J40" s="18">
        <f t="shared" si="3"/>
        <v>2.19</v>
      </c>
      <c r="K40" s="18">
        <f t="shared" si="4"/>
        <v>722.7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5.82</v>
      </c>
      <c r="E41" s="15">
        <v>330</v>
      </c>
      <c r="F41" s="17">
        <f t="shared" si="0"/>
        <v>1920.6</v>
      </c>
      <c r="G41" s="18">
        <v>0</v>
      </c>
      <c r="H41" s="18">
        <v>600</v>
      </c>
      <c r="I41" s="18">
        <v>0</v>
      </c>
      <c r="J41" s="18">
        <f t="shared" si="3"/>
        <v>5.82</v>
      </c>
      <c r="K41" s="18">
        <f t="shared" si="4"/>
        <v>1920.6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8.89</v>
      </c>
      <c r="E42" s="15">
        <v>330</v>
      </c>
      <c r="F42" s="17">
        <f t="shared" si="0"/>
        <v>2933.7</v>
      </c>
      <c r="G42" s="18">
        <v>0</v>
      </c>
      <c r="H42" s="18">
        <v>600</v>
      </c>
      <c r="I42" s="18">
        <v>0</v>
      </c>
      <c r="J42" s="18">
        <f t="shared" si="3"/>
        <v>8.89</v>
      </c>
      <c r="K42" s="18">
        <f t="shared" si="4"/>
        <v>2933.7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4.19</v>
      </c>
      <c r="E43" s="15">
        <v>330</v>
      </c>
      <c r="F43" s="17">
        <f t="shared" si="0"/>
        <v>1382.7</v>
      </c>
      <c r="G43" s="18">
        <v>0</v>
      </c>
      <c r="H43" s="18">
        <v>600</v>
      </c>
      <c r="I43" s="18">
        <v>0</v>
      </c>
      <c r="J43" s="18">
        <f t="shared" si="3"/>
        <v>4.19</v>
      </c>
      <c r="K43" s="18">
        <f t="shared" si="4"/>
        <v>1382.7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5.95</v>
      </c>
      <c r="E44" s="15">
        <v>330</v>
      </c>
      <c r="F44" s="17">
        <f t="shared" si="0"/>
        <v>1963.5</v>
      </c>
      <c r="G44" s="18">
        <v>0</v>
      </c>
      <c r="H44" s="18">
        <v>600</v>
      </c>
      <c r="I44" s="18">
        <v>0</v>
      </c>
      <c r="J44" s="18">
        <f t="shared" si="3"/>
        <v>5.95</v>
      </c>
      <c r="K44" s="18">
        <f t="shared" si="4"/>
        <v>1963.5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13.33</v>
      </c>
      <c r="E45" s="15">
        <v>330</v>
      </c>
      <c r="F45" s="17">
        <f t="shared" si="0"/>
        <v>4398.9</v>
      </c>
      <c r="G45" s="18">
        <v>0</v>
      </c>
      <c r="H45" s="18">
        <v>600</v>
      </c>
      <c r="I45" s="18">
        <v>0</v>
      </c>
      <c r="J45" s="18">
        <f t="shared" si="3"/>
        <v>13.33</v>
      </c>
      <c r="K45" s="18">
        <f t="shared" si="4"/>
        <v>4398.9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3.63</v>
      </c>
      <c r="E46" s="15">
        <v>330</v>
      </c>
      <c r="F46" s="17">
        <f t="shared" si="0"/>
        <v>1197.9</v>
      </c>
      <c r="G46" s="18">
        <v>0</v>
      </c>
      <c r="H46" s="18">
        <v>600</v>
      </c>
      <c r="I46" s="18">
        <v>0</v>
      </c>
      <c r="J46" s="18">
        <f t="shared" si="3"/>
        <v>3.63</v>
      </c>
      <c r="K46" s="18">
        <f t="shared" si="4"/>
        <v>1197.9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4.01</v>
      </c>
      <c r="E47" s="15">
        <v>330</v>
      </c>
      <c r="F47" s="17">
        <f t="shared" si="0"/>
        <v>1323.3</v>
      </c>
      <c r="G47" s="18">
        <v>0</v>
      </c>
      <c r="H47" s="18">
        <v>600</v>
      </c>
      <c r="I47" s="18">
        <v>0</v>
      </c>
      <c r="J47" s="18">
        <f t="shared" si="3"/>
        <v>4.01</v>
      </c>
      <c r="K47" s="18">
        <f t="shared" si="4"/>
        <v>1323.3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6.17</v>
      </c>
      <c r="E48" s="15">
        <v>330</v>
      </c>
      <c r="F48" s="17">
        <f t="shared" si="0"/>
        <v>2036.1</v>
      </c>
      <c r="G48" s="18">
        <v>0</v>
      </c>
      <c r="H48" s="18">
        <v>600</v>
      </c>
      <c r="I48" s="18">
        <v>0</v>
      </c>
      <c r="J48" s="18">
        <f t="shared" si="3"/>
        <v>6.17</v>
      </c>
      <c r="K48" s="18">
        <f t="shared" si="4"/>
        <v>2036.1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5.59</v>
      </c>
      <c r="E49" s="15">
        <v>330</v>
      </c>
      <c r="F49" s="17">
        <f t="shared" si="0"/>
        <v>1844.7</v>
      </c>
      <c r="G49" s="18">
        <v>0</v>
      </c>
      <c r="H49" s="18">
        <v>600</v>
      </c>
      <c r="I49" s="18">
        <v>0</v>
      </c>
      <c r="J49" s="18">
        <f t="shared" si="3"/>
        <v>5.59</v>
      </c>
      <c r="K49" s="18">
        <f t="shared" si="4"/>
        <v>1844.7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4.03</v>
      </c>
      <c r="E50" s="15">
        <v>330</v>
      </c>
      <c r="F50" s="17">
        <f t="shared" si="0"/>
        <v>1329.9</v>
      </c>
      <c r="G50" s="18">
        <v>0</v>
      </c>
      <c r="H50" s="18">
        <v>600</v>
      </c>
      <c r="I50" s="18">
        <v>0</v>
      </c>
      <c r="J50" s="18">
        <f t="shared" si="3"/>
        <v>4.03</v>
      </c>
      <c r="K50" s="18">
        <f t="shared" si="4"/>
        <v>1329.9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9.4</v>
      </c>
      <c r="E51" s="15">
        <v>330</v>
      </c>
      <c r="F51" s="17">
        <f t="shared" si="0"/>
        <v>3102</v>
      </c>
      <c r="G51" s="18">
        <v>0</v>
      </c>
      <c r="H51" s="18">
        <v>600</v>
      </c>
      <c r="I51" s="18">
        <v>0</v>
      </c>
      <c r="J51" s="18">
        <f t="shared" si="3"/>
        <v>9.4</v>
      </c>
      <c r="K51" s="18">
        <f t="shared" si="4"/>
        <v>3102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3.88</v>
      </c>
      <c r="E52" s="15">
        <v>330</v>
      </c>
      <c r="F52" s="17">
        <f t="shared" si="0"/>
        <v>1280.4</v>
      </c>
      <c r="G52" s="18">
        <v>0</v>
      </c>
      <c r="H52" s="18">
        <v>600</v>
      </c>
      <c r="I52" s="18">
        <v>0</v>
      </c>
      <c r="J52" s="18">
        <f t="shared" si="3"/>
        <v>3.88</v>
      </c>
      <c r="K52" s="18">
        <f t="shared" si="4"/>
        <v>1280.4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9.06</v>
      </c>
      <c r="E53" s="15">
        <v>330</v>
      </c>
      <c r="F53" s="17">
        <f t="shared" si="0"/>
        <v>2989.8</v>
      </c>
      <c r="G53" s="18">
        <v>0</v>
      </c>
      <c r="H53" s="18">
        <v>600</v>
      </c>
      <c r="I53" s="18">
        <v>0</v>
      </c>
      <c r="J53" s="18">
        <f t="shared" si="3"/>
        <v>9.06</v>
      </c>
      <c r="K53" s="18">
        <f t="shared" si="4"/>
        <v>2989.8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3.06</v>
      </c>
      <c r="E54" s="15">
        <v>330</v>
      </c>
      <c r="F54" s="17">
        <f t="shared" si="0"/>
        <v>1009.8</v>
      </c>
      <c r="G54" s="18">
        <v>0</v>
      </c>
      <c r="H54" s="18">
        <v>600</v>
      </c>
      <c r="I54" s="18">
        <v>0</v>
      </c>
      <c r="J54" s="18">
        <f t="shared" si="3"/>
        <v>3.06</v>
      </c>
      <c r="K54" s="18">
        <f t="shared" si="4"/>
        <v>1009.8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4.17</v>
      </c>
      <c r="E55" s="15">
        <v>330</v>
      </c>
      <c r="F55" s="17">
        <f t="shared" si="0"/>
        <v>1376.1</v>
      </c>
      <c r="G55" s="18">
        <v>0</v>
      </c>
      <c r="H55" s="18">
        <v>600</v>
      </c>
      <c r="I55" s="18">
        <v>0</v>
      </c>
      <c r="J55" s="18">
        <f t="shared" si="3"/>
        <v>4.17</v>
      </c>
      <c r="K55" s="18">
        <f t="shared" si="4"/>
        <v>1376.1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1.21</v>
      </c>
      <c r="E56" s="15">
        <v>330</v>
      </c>
      <c r="F56" s="17">
        <f t="shared" si="0"/>
        <v>399.3</v>
      </c>
      <c r="G56" s="18">
        <v>0</v>
      </c>
      <c r="H56" s="18">
        <v>600</v>
      </c>
      <c r="I56" s="18">
        <v>0</v>
      </c>
      <c r="J56" s="18">
        <f t="shared" si="3"/>
        <v>1.21</v>
      </c>
      <c r="K56" s="18">
        <f t="shared" si="4"/>
        <v>399.3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9.65</v>
      </c>
      <c r="E57" s="15">
        <v>330</v>
      </c>
      <c r="F57" s="17">
        <f t="shared" si="0"/>
        <v>3184.5</v>
      </c>
      <c r="G57" s="18">
        <v>0</v>
      </c>
      <c r="H57" s="18">
        <v>600</v>
      </c>
      <c r="I57" s="18">
        <v>0</v>
      </c>
      <c r="J57" s="18">
        <f t="shared" si="3"/>
        <v>9.65</v>
      </c>
      <c r="K57" s="18">
        <f t="shared" si="4"/>
        <v>3184.5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2.2</v>
      </c>
      <c r="E58" s="15">
        <v>330</v>
      </c>
      <c r="F58" s="17">
        <f t="shared" si="0"/>
        <v>726</v>
      </c>
      <c r="G58" s="18">
        <v>0</v>
      </c>
      <c r="H58" s="18">
        <v>600</v>
      </c>
      <c r="I58" s="18">
        <v>0</v>
      </c>
      <c r="J58" s="18">
        <f t="shared" si="3"/>
        <v>2.2</v>
      </c>
      <c r="K58" s="18">
        <f t="shared" si="4"/>
        <v>726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10.58</v>
      </c>
      <c r="E59" s="15">
        <v>330</v>
      </c>
      <c r="F59" s="17">
        <f t="shared" si="0"/>
        <v>3491.4</v>
      </c>
      <c r="G59" s="18">
        <v>0</v>
      </c>
      <c r="H59" s="18">
        <v>600</v>
      </c>
      <c r="I59" s="18">
        <v>0</v>
      </c>
      <c r="J59" s="18">
        <f t="shared" si="3"/>
        <v>10.58</v>
      </c>
      <c r="K59" s="18">
        <f t="shared" si="4"/>
        <v>3491.4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8.8</v>
      </c>
      <c r="E60" s="15">
        <v>330</v>
      </c>
      <c r="F60" s="17">
        <f t="shared" si="0"/>
        <v>2904</v>
      </c>
      <c r="G60" s="18">
        <v>0</v>
      </c>
      <c r="H60" s="18">
        <v>600</v>
      </c>
      <c r="I60" s="18">
        <v>0</v>
      </c>
      <c r="J60" s="18">
        <f t="shared" si="3"/>
        <v>8.8</v>
      </c>
      <c r="K60" s="18">
        <f t="shared" si="4"/>
        <v>2904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4.15</v>
      </c>
      <c r="E61" s="15">
        <v>330</v>
      </c>
      <c r="F61" s="17">
        <f t="shared" si="0"/>
        <v>1369.5</v>
      </c>
      <c r="G61" s="18">
        <v>0</v>
      </c>
      <c r="H61" s="18">
        <v>600</v>
      </c>
      <c r="I61" s="18">
        <v>0</v>
      </c>
      <c r="J61" s="18">
        <f t="shared" si="3"/>
        <v>4.15</v>
      </c>
      <c r="K61" s="18">
        <f t="shared" si="4"/>
        <v>1369.5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7.99</v>
      </c>
      <c r="E62" s="15">
        <v>330</v>
      </c>
      <c r="F62" s="17">
        <f t="shared" si="0"/>
        <v>2636.7</v>
      </c>
      <c r="G62" s="18">
        <v>0</v>
      </c>
      <c r="H62" s="18">
        <v>600</v>
      </c>
      <c r="I62" s="18">
        <v>0</v>
      </c>
      <c r="J62" s="18">
        <f t="shared" si="3"/>
        <v>7.99</v>
      </c>
      <c r="K62" s="18">
        <f t="shared" si="4"/>
        <v>2636.7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4.56</v>
      </c>
      <c r="E63" s="15">
        <v>330</v>
      </c>
      <c r="F63" s="17">
        <f t="shared" si="0"/>
        <v>1504.8</v>
      </c>
      <c r="G63" s="18">
        <v>0</v>
      </c>
      <c r="H63" s="18">
        <v>600</v>
      </c>
      <c r="I63" s="18">
        <v>0</v>
      </c>
      <c r="J63" s="18">
        <f t="shared" si="3"/>
        <v>4.56</v>
      </c>
      <c r="K63" s="18">
        <f t="shared" si="4"/>
        <v>1504.8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4.68</v>
      </c>
      <c r="E64" s="15">
        <v>330</v>
      </c>
      <c r="F64" s="17">
        <f t="shared" si="0"/>
        <v>1544.4</v>
      </c>
      <c r="G64" s="18">
        <v>0</v>
      </c>
      <c r="H64" s="18">
        <v>600</v>
      </c>
      <c r="I64" s="18">
        <v>0</v>
      </c>
      <c r="J64" s="18">
        <f t="shared" si="3"/>
        <v>4.68</v>
      </c>
      <c r="K64" s="18">
        <f t="shared" si="4"/>
        <v>1544.4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5.29</v>
      </c>
      <c r="E65" s="15">
        <v>330</v>
      </c>
      <c r="F65" s="17">
        <f t="shared" si="0"/>
        <v>1745.7</v>
      </c>
      <c r="G65" s="18">
        <v>0</v>
      </c>
      <c r="H65" s="18">
        <v>600</v>
      </c>
      <c r="I65" s="18">
        <v>0</v>
      </c>
      <c r="J65" s="18">
        <f t="shared" si="3"/>
        <v>5.29</v>
      </c>
      <c r="K65" s="18">
        <f t="shared" si="4"/>
        <v>1745.7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4.88</v>
      </c>
      <c r="E66" s="15">
        <v>330</v>
      </c>
      <c r="F66" s="17">
        <f t="shared" si="0"/>
        <v>1610.4</v>
      </c>
      <c r="G66" s="18">
        <v>0</v>
      </c>
      <c r="H66" s="18">
        <v>600</v>
      </c>
      <c r="I66" s="18">
        <v>0</v>
      </c>
      <c r="J66" s="18">
        <f t="shared" si="3"/>
        <v>4.88</v>
      </c>
      <c r="K66" s="18">
        <f t="shared" si="4"/>
        <v>1610.4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6.33</v>
      </c>
      <c r="E67" s="15">
        <v>330</v>
      </c>
      <c r="F67" s="17">
        <f t="shared" si="0"/>
        <v>2088.9</v>
      </c>
      <c r="G67" s="18">
        <v>0</v>
      </c>
      <c r="H67" s="18">
        <v>600</v>
      </c>
      <c r="I67" s="18">
        <v>0</v>
      </c>
      <c r="J67" s="18">
        <f t="shared" si="3"/>
        <v>6.33</v>
      </c>
      <c r="K67" s="18">
        <f t="shared" si="4"/>
        <v>2088.9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7.33</v>
      </c>
      <c r="E68" s="15">
        <v>330</v>
      </c>
      <c r="F68" s="17">
        <f t="shared" ref="F68:F131" si="5">D68*E68</f>
        <v>2418.9</v>
      </c>
      <c r="G68" s="18">
        <v>0</v>
      </c>
      <c r="H68" s="18">
        <v>600</v>
      </c>
      <c r="I68" s="18">
        <v>0</v>
      </c>
      <c r="J68" s="18">
        <f t="shared" si="3"/>
        <v>7.33</v>
      </c>
      <c r="K68" s="18">
        <f t="shared" si="4"/>
        <v>2418.9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10.51</v>
      </c>
      <c r="E69" s="15">
        <v>330</v>
      </c>
      <c r="F69" s="17">
        <f t="shared" si="5"/>
        <v>3468.3</v>
      </c>
      <c r="G69" s="18">
        <v>0</v>
      </c>
      <c r="H69" s="18">
        <v>600</v>
      </c>
      <c r="I69" s="18">
        <v>0</v>
      </c>
      <c r="J69" s="18">
        <f t="shared" ref="J69:J100" si="6">D69+G69</f>
        <v>10.51</v>
      </c>
      <c r="K69" s="18">
        <f t="shared" ref="K69:K100" si="7">F69+I69</f>
        <v>3468.3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6.36</v>
      </c>
      <c r="E70" s="15">
        <v>330</v>
      </c>
      <c r="F70" s="17">
        <f t="shared" si="5"/>
        <v>2098.8</v>
      </c>
      <c r="G70" s="18">
        <v>0</v>
      </c>
      <c r="H70" s="18">
        <v>600</v>
      </c>
      <c r="I70" s="18">
        <v>0</v>
      </c>
      <c r="J70" s="18">
        <f t="shared" si="6"/>
        <v>6.36</v>
      </c>
      <c r="K70" s="18">
        <f t="shared" si="7"/>
        <v>2098.8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1.94</v>
      </c>
      <c r="E71" s="15">
        <v>330</v>
      </c>
      <c r="F71" s="17">
        <f t="shared" si="5"/>
        <v>640.2</v>
      </c>
      <c r="G71" s="18">
        <v>0</v>
      </c>
      <c r="H71" s="18">
        <v>600</v>
      </c>
      <c r="I71" s="18">
        <v>0</v>
      </c>
      <c r="J71" s="18">
        <f t="shared" si="6"/>
        <v>1.94</v>
      </c>
      <c r="K71" s="18">
        <f t="shared" si="7"/>
        <v>640.2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1.05</v>
      </c>
      <c r="E72" s="15">
        <v>330</v>
      </c>
      <c r="F72" s="17">
        <f t="shared" si="5"/>
        <v>346.5</v>
      </c>
      <c r="G72" s="18">
        <v>0</v>
      </c>
      <c r="H72" s="18">
        <v>600</v>
      </c>
      <c r="I72" s="18">
        <v>0</v>
      </c>
      <c r="J72" s="18">
        <f t="shared" si="6"/>
        <v>1.05</v>
      </c>
      <c r="K72" s="18">
        <f t="shared" si="7"/>
        <v>346.5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5.56</v>
      </c>
      <c r="E73" s="15">
        <v>330</v>
      </c>
      <c r="F73" s="17">
        <f t="shared" si="5"/>
        <v>1834.8</v>
      </c>
      <c r="G73" s="18">
        <v>0</v>
      </c>
      <c r="H73" s="18">
        <v>600</v>
      </c>
      <c r="I73" s="18">
        <v>0</v>
      </c>
      <c r="J73" s="18">
        <f t="shared" si="6"/>
        <v>5.56</v>
      </c>
      <c r="K73" s="18">
        <f t="shared" si="7"/>
        <v>1834.8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4.49</v>
      </c>
      <c r="E74" s="15">
        <v>330</v>
      </c>
      <c r="F74" s="17">
        <f t="shared" si="5"/>
        <v>1481.7</v>
      </c>
      <c r="G74" s="18">
        <v>0</v>
      </c>
      <c r="H74" s="18">
        <v>600</v>
      </c>
      <c r="I74" s="18">
        <v>0</v>
      </c>
      <c r="J74" s="18">
        <f t="shared" si="6"/>
        <v>4.49</v>
      </c>
      <c r="K74" s="18">
        <f t="shared" si="7"/>
        <v>1481.7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17.13</v>
      </c>
      <c r="E75" s="15">
        <v>330</v>
      </c>
      <c r="F75" s="17">
        <f t="shared" si="5"/>
        <v>5652.9</v>
      </c>
      <c r="G75" s="18">
        <v>0</v>
      </c>
      <c r="H75" s="18">
        <v>600</v>
      </c>
      <c r="I75" s="18">
        <v>0</v>
      </c>
      <c r="J75" s="18">
        <f t="shared" si="6"/>
        <v>17.13</v>
      </c>
      <c r="K75" s="18">
        <f t="shared" si="7"/>
        <v>5652.9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3.22</v>
      </c>
      <c r="E76" s="15">
        <v>330</v>
      </c>
      <c r="F76" s="17">
        <f t="shared" si="5"/>
        <v>1062.6</v>
      </c>
      <c r="G76" s="18">
        <v>0</v>
      </c>
      <c r="H76" s="18">
        <v>600</v>
      </c>
      <c r="I76" s="18">
        <v>0</v>
      </c>
      <c r="J76" s="18">
        <f t="shared" si="6"/>
        <v>3.22</v>
      </c>
      <c r="K76" s="18">
        <f t="shared" si="7"/>
        <v>1062.6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3.82</v>
      </c>
      <c r="E77" s="15">
        <v>330</v>
      </c>
      <c r="F77" s="17">
        <f t="shared" si="5"/>
        <v>1260.6</v>
      </c>
      <c r="G77" s="18">
        <v>0</v>
      </c>
      <c r="H77" s="18">
        <v>600</v>
      </c>
      <c r="I77" s="18">
        <v>0</v>
      </c>
      <c r="J77" s="18">
        <f t="shared" si="6"/>
        <v>3.82</v>
      </c>
      <c r="K77" s="18">
        <f t="shared" si="7"/>
        <v>1260.6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5.18</v>
      </c>
      <c r="E78" s="15">
        <v>330</v>
      </c>
      <c r="F78" s="17">
        <f t="shared" si="5"/>
        <v>1709.4</v>
      </c>
      <c r="G78" s="18">
        <v>0</v>
      </c>
      <c r="H78" s="18">
        <v>600</v>
      </c>
      <c r="I78" s="18">
        <v>0</v>
      </c>
      <c r="J78" s="18">
        <f t="shared" si="6"/>
        <v>5.18</v>
      </c>
      <c r="K78" s="18">
        <f t="shared" si="7"/>
        <v>1709.4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2.86</v>
      </c>
      <c r="E79" s="15">
        <v>330</v>
      </c>
      <c r="F79" s="17">
        <f t="shared" si="5"/>
        <v>943.8</v>
      </c>
      <c r="G79" s="18">
        <v>0</v>
      </c>
      <c r="H79" s="18">
        <v>600</v>
      </c>
      <c r="I79" s="18">
        <v>0</v>
      </c>
      <c r="J79" s="18">
        <f t="shared" si="6"/>
        <v>2.86</v>
      </c>
      <c r="K79" s="18">
        <f t="shared" si="7"/>
        <v>943.8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17.03</v>
      </c>
      <c r="E80" s="15">
        <v>330</v>
      </c>
      <c r="F80" s="17">
        <f t="shared" si="5"/>
        <v>5619.9</v>
      </c>
      <c r="G80" s="18">
        <v>0</v>
      </c>
      <c r="H80" s="18">
        <v>600</v>
      </c>
      <c r="I80" s="18">
        <v>0</v>
      </c>
      <c r="J80" s="18">
        <f t="shared" si="6"/>
        <v>17.03</v>
      </c>
      <c r="K80" s="18">
        <f t="shared" si="7"/>
        <v>5619.9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1.42</v>
      </c>
      <c r="E81" s="15">
        <v>330</v>
      </c>
      <c r="F81" s="17">
        <f t="shared" si="5"/>
        <v>468.6</v>
      </c>
      <c r="G81" s="18">
        <v>0</v>
      </c>
      <c r="H81" s="18">
        <v>600</v>
      </c>
      <c r="I81" s="18">
        <v>0</v>
      </c>
      <c r="J81" s="18">
        <f t="shared" si="6"/>
        <v>1.42</v>
      </c>
      <c r="K81" s="18">
        <f t="shared" si="7"/>
        <v>468.6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5.91</v>
      </c>
      <c r="E82" s="15">
        <v>330</v>
      </c>
      <c r="F82" s="17">
        <f t="shared" si="5"/>
        <v>1950.3</v>
      </c>
      <c r="G82" s="18">
        <v>0</v>
      </c>
      <c r="H82" s="18">
        <v>600</v>
      </c>
      <c r="I82" s="18">
        <v>0</v>
      </c>
      <c r="J82" s="18">
        <f t="shared" si="6"/>
        <v>5.91</v>
      </c>
      <c r="K82" s="18">
        <f t="shared" si="7"/>
        <v>1950.3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2.77</v>
      </c>
      <c r="E83" s="15">
        <v>330</v>
      </c>
      <c r="F83" s="17">
        <f t="shared" si="5"/>
        <v>914.1</v>
      </c>
      <c r="G83" s="18">
        <v>0</v>
      </c>
      <c r="H83" s="18">
        <v>600</v>
      </c>
      <c r="I83" s="18">
        <v>0</v>
      </c>
      <c r="J83" s="18">
        <f t="shared" si="6"/>
        <v>2.77</v>
      </c>
      <c r="K83" s="18">
        <f t="shared" si="7"/>
        <v>914.1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5.92</v>
      </c>
      <c r="E84" s="15">
        <v>330</v>
      </c>
      <c r="F84" s="17">
        <f t="shared" si="5"/>
        <v>1953.6</v>
      </c>
      <c r="G84" s="18">
        <v>0</v>
      </c>
      <c r="H84" s="18">
        <v>600</v>
      </c>
      <c r="I84" s="18">
        <v>0</v>
      </c>
      <c r="J84" s="18">
        <f t="shared" si="6"/>
        <v>5.92</v>
      </c>
      <c r="K84" s="18">
        <f t="shared" si="7"/>
        <v>1953.6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4.88</v>
      </c>
      <c r="E85" s="15">
        <v>330</v>
      </c>
      <c r="F85" s="17">
        <f t="shared" si="5"/>
        <v>1610.4</v>
      </c>
      <c r="G85" s="18">
        <v>0</v>
      </c>
      <c r="H85" s="18">
        <v>600</v>
      </c>
      <c r="I85" s="18">
        <v>0</v>
      </c>
      <c r="J85" s="18">
        <f t="shared" si="6"/>
        <v>4.88</v>
      </c>
      <c r="K85" s="18">
        <f t="shared" si="7"/>
        <v>1610.4</v>
      </c>
      <c r="L85" s="15"/>
    </row>
    <row r="86" s="1" customFormat="1" ht="20" customHeight="1" outlineLevel="2" spans="1:12">
      <c r="A86" s="15">
        <v>83</v>
      </c>
      <c r="B86" s="15" t="s">
        <v>10</v>
      </c>
      <c r="C86" s="16" t="s">
        <v>93</v>
      </c>
      <c r="D86" s="16">
        <v>1.05</v>
      </c>
      <c r="E86" s="15">
        <v>330</v>
      </c>
      <c r="F86" s="17">
        <f t="shared" si="5"/>
        <v>346.5</v>
      </c>
      <c r="G86" s="18">
        <v>0</v>
      </c>
      <c r="H86" s="18">
        <v>600</v>
      </c>
      <c r="I86" s="18">
        <v>0</v>
      </c>
      <c r="J86" s="18">
        <f t="shared" si="6"/>
        <v>1.05</v>
      </c>
      <c r="K86" s="18">
        <f t="shared" si="7"/>
        <v>346.5</v>
      </c>
      <c r="L86" s="15"/>
    </row>
    <row r="87" s="1" customFormat="1" ht="20" customHeight="1" outlineLevel="2" spans="1:12">
      <c r="A87" s="15">
        <v>84</v>
      </c>
      <c r="B87" s="15" t="s">
        <v>10</v>
      </c>
      <c r="C87" s="16" t="s">
        <v>94</v>
      </c>
      <c r="D87" s="16">
        <v>2.74</v>
      </c>
      <c r="E87" s="15">
        <v>330</v>
      </c>
      <c r="F87" s="17">
        <f t="shared" si="5"/>
        <v>904.2</v>
      </c>
      <c r="G87" s="18">
        <v>0</v>
      </c>
      <c r="H87" s="18">
        <v>600</v>
      </c>
      <c r="I87" s="18">
        <v>0</v>
      </c>
      <c r="J87" s="18">
        <f t="shared" si="6"/>
        <v>2.74</v>
      </c>
      <c r="K87" s="18">
        <f t="shared" si="7"/>
        <v>904.2</v>
      </c>
      <c r="L87" s="15"/>
    </row>
    <row r="88" s="1" customFormat="1" ht="20" customHeight="1" outlineLevel="2" spans="1:12">
      <c r="A88" s="15">
        <v>85</v>
      </c>
      <c r="B88" s="15" t="s">
        <v>10</v>
      </c>
      <c r="C88" s="16" t="s">
        <v>95</v>
      </c>
      <c r="D88" s="16">
        <v>8.17</v>
      </c>
      <c r="E88" s="15">
        <v>330</v>
      </c>
      <c r="F88" s="17">
        <f t="shared" si="5"/>
        <v>2696.1</v>
      </c>
      <c r="G88" s="18">
        <v>0</v>
      </c>
      <c r="H88" s="18">
        <v>600</v>
      </c>
      <c r="I88" s="18">
        <v>0</v>
      </c>
      <c r="J88" s="18">
        <f t="shared" si="6"/>
        <v>8.17</v>
      </c>
      <c r="K88" s="18">
        <f t="shared" si="7"/>
        <v>2696.1</v>
      </c>
      <c r="L88" s="15"/>
    </row>
    <row r="89" s="1" customFormat="1" ht="20" customHeight="1" outlineLevel="2" spans="1:12">
      <c r="A89" s="15">
        <v>86</v>
      </c>
      <c r="B89" s="15" t="s">
        <v>10</v>
      </c>
      <c r="C89" s="16" t="s">
        <v>96</v>
      </c>
      <c r="D89" s="16">
        <v>3.69</v>
      </c>
      <c r="E89" s="15">
        <v>330</v>
      </c>
      <c r="F89" s="17">
        <f t="shared" si="5"/>
        <v>1217.7</v>
      </c>
      <c r="G89" s="18">
        <v>0</v>
      </c>
      <c r="H89" s="18">
        <v>600</v>
      </c>
      <c r="I89" s="18">
        <v>0</v>
      </c>
      <c r="J89" s="18">
        <f t="shared" si="6"/>
        <v>3.69</v>
      </c>
      <c r="K89" s="18">
        <f t="shared" si="7"/>
        <v>1217.7</v>
      </c>
      <c r="L89" s="15"/>
    </row>
    <row r="90" s="1" customFormat="1" ht="20" customHeight="1" outlineLevel="2" spans="1:12">
      <c r="A90" s="15">
        <v>87</v>
      </c>
      <c r="B90" s="15" t="s">
        <v>10</v>
      </c>
      <c r="C90" s="16" t="s">
        <v>97</v>
      </c>
      <c r="D90" s="16">
        <v>3.37</v>
      </c>
      <c r="E90" s="15">
        <v>330</v>
      </c>
      <c r="F90" s="17">
        <f t="shared" si="5"/>
        <v>1112.1</v>
      </c>
      <c r="G90" s="18">
        <v>0</v>
      </c>
      <c r="H90" s="18">
        <v>600</v>
      </c>
      <c r="I90" s="18">
        <v>0</v>
      </c>
      <c r="J90" s="18">
        <f t="shared" si="6"/>
        <v>3.37</v>
      </c>
      <c r="K90" s="18">
        <f t="shared" si="7"/>
        <v>1112.1</v>
      </c>
      <c r="L90" s="15"/>
    </row>
    <row r="91" s="1" customFormat="1" ht="20" customHeight="1" outlineLevel="2" spans="1:12">
      <c r="A91" s="15">
        <v>88</v>
      </c>
      <c r="B91" s="15" t="s">
        <v>10</v>
      </c>
      <c r="C91" s="16" t="s">
        <v>98</v>
      </c>
      <c r="D91" s="16">
        <v>4.02</v>
      </c>
      <c r="E91" s="15">
        <v>330</v>
      </c>
      <c r="F91" s="17">
        <f t="shared" si="5"/>
        <v>1326.6</v>
      </c>
      <c r="G91" s="18">
        <v>0</v>
      </c>
      <c r="H91" s="18">
        <v>600</v>
      </c>
      <c r="I91" s="18">
        <v>0</v>
      </c>
      <c r="J91" s="18">
        <f t="shared" si="6"/>
        <v>4.02</v>
      </c>
      <c r="K91" s="18">
        <f t="shared" si="7"/>
        <v>1326.6</v>
      </c>
      <c r="L91" s="15"/>
    </row>
    <row r="92" s="1" customFormat="1" ht="20" customHeight="1" outlineLevel="2" spans="1:12">
      <c r="A92" s="15">
        <v>89</v>
      </c>
      <c r="B92" s="15" t="s">
        <v>10</v>
      </c>
      <c r="C92" s="16" t="s">
        <v>99</v>
      </c>
      <c r="D92" s="16">
        <v>4.29</v>
      </c>
      <c r="E92" s="15">
        <v>330</v>
      </c>
      <c r="F92" s="17">
        <f t="shared" si="5"/>
        <v>1415.7</v>
      </c>
      <c r="G92" s="18">
        <v>0</v>
      </c>
      <c r="H92" s="18">
        <v>600</v>
      </c>
      <c r="I92" s="18">
        <v>0</v>
      </c>
      <c r="J92" s="18">
        <f t="shared" si="6"/>
        <v>4.29</v>
      </c>
      <c r="K92" s="18">
        <f t="shared" si="7"/>
        <v>1415.7</v>
      </c>
      <c r="L92" s="15"/>
    </row>
    <row r="93" s="1" customFormat="1" ht="20" customHeight="1" outlineLevel="2" spans="1:12">
      <c r="A93" s="15">
        <v>90</v>
      </c>
      <c r="B93" s="15" t="s">
        <v>10</v>
      </c>
      <c r="C93" s="16" t="s">
        <v>100</v>
      </c>
      <c r="D93" s="16">
        <v>6.78</v>
      </c>
      <c r="E93" s="15">
        <v>330</v>
      </c>
      <c r="F93" s="17">
        <f t="shared" si="5"/>
        <v>2237.4</v>
      </c>
      <c r="G93" s="18">
        <v>0</v>
      </c>
      <c r="H93" s="18">
        <v>600</v>
      </c>
      <c r="I93" s="18">
        <v>0</v>
      </c>
      <c r="J93" s="18">
        <f t="shared" si="6"/>
        <v>6.78</v>
      </c>
      <c r="K93" s="18">
        <f t="shared" si="7"/>
        <v>2237.4</v>
      </c>
      <c r="L93" s="15"/>
    </row>
    <row r="94" s="1" customFormat="1" ht="20" customHeight="1" outlineLevel="2" spans="1:12">
      <c r="A94" s="15">
        <v>91</v>
      </c>
      <c r="B94" s="15" t="s">
        <v>10</v>
      </c>
      <c r="C94" s="16" t="s">
        <v>101</v>
      </c>
      <c r="D94" s="16">
        <v>1.34</v>
      </c>
      <c r="E94" s="15">
        <v>330</v>
      </c>
      <c r="F94" s="17">
        <f t="shared" si="5"/>
        <v>442.2</v>
      </c>
      <c r="G94" s="18">
        <v>0</v>
      </c>
      <c r="H94" s="18">
        <v>600</v>
      </c>
      <c r="I94" s="18">
        <v>0</v>
      </c>
      <c r="J94" s="18">
        <f t="shared" si="6"/>
        <v>1.34</v>
      </c>
      <c r="K94" s="18">
        <f t="shared" si="7"/>
        <v>442.2</v>
      </c>
      <c r="L94" s="15"/>
    </row>
    <row r="95" s="1" customFormat="1" ht="20" customHeight="1" outlineLevel="2" spans="1:12">
      <c r="A95" s="15">
        <v>92</v>
      </c>
      <c r="B95" s="15" t="s">
        <v>10</v>
      </c>
      <c r="C95" s="16" t="s">
        <v>102</v>
      </c>
      <c r="D95" s="16">
        <v>16.75</v>
      </c>
      <c r="E95" s="15">
        <v>330</v>
      </c>
      <c r="F95" s="17">
        <f t="shared" si="5"/>
        <v>5527.5</v>
      </c>
      <c r="G95" s="18">
        <v>0</v>
      </c>
      <c r="H95" s="18">
        <v>600</v>
      </c>
      <c r="I95" s="18">
        <v>0</v>
      </c>
      <c r="J95" s="18">
        <f t="shared" si="6"/>
        <v>16.75</v>
      </c>
      <c r="K95" s="18">
        <f t="shared" si="7"/>
        <v>5527.5</v>
      </c>
      <c r="L95" s="15"/>
    </row>
    <row r="96" s="1" customFormat="1" ht="20" customHeight="1" outlineLevel="2" spans="1:12">
      <c r="A96" s="15">
        <v>93</v>
      </c>
      <c r="B96" s="15" t="s">
        <v>10</v>
      </c>
      <c r="C96" s="16" t="s">
        <v>103</v>
      </c>
      <c r="D96" s="16">
        <v>0.83</v>
      </c>
      <c r="E96" s="15">
        <v>330</v>
      </c>
      <c r="F96" s="17">
        <f t="shared" si="5"/>
        <v>273.9</v>
      </c>
      <c r="G96" s="18">
        <v>0</v>
      </c>
      <c r="H96" s="18">
        <v>600</v>
      </c>
      <c r="I96" s="18">
        <v>0</v>
      </c>
      <c r="J96" s="18">
        <f t="shared" si="6"/>
        <v>0.83</v>
      </c>
      <c r="K96" s="18">
        <f t="shared" si="7"/>
        <v>273.9</v>
      </c>
      <c r="L96" s="15"/>
    </row>
    <row r="97" s="1" customFormat="1" ht="20" customHeight="1" outlineLevel="2" spans="1:12">
      <c r="A97" s="15">
        <v>94</v>
      </c>
      <c r="B97" s="15" t="s">
        <v>10</v>
      </c>
      <c r="C97" s="16" t="s">
        <v>104</v>
      </c>
      <c r="D97" s="16">
        <v>3.16</v>
      </c>
      <c r="E97" s="15">
        <v>330</v>
      </c>
      <c r="F97" s="17">
        <f t="shared" si="5"/>
        <v>1042.8</v>
      </c>
      <c r="G97" s="18">
        <v>0</v>
      </c>
      <c r="H97" s="18">
        <v>600</v>
      </c>
      <c r="I97" s="18">
        <v>0</v>
      </c>
      <c r="J97" s="18">
        <f t="shared" si="6"/>
        <v>3.16</v>
      </c>
      <c r="K97" s="18">
        <f t="shared" si="7"/>
        <v>1042.8</v>
      </c>
      <c r="L97" s="15"/>
    </row>
    <row r="98" s="1" customFormat="1" ht="20" customHeight="1" outlineLevel="2" spans="1:12">
      <c r="A98" s="15">
        <v>95</v>
      </c>
      <c r="B98" s="15" t="s">
        <v>10</v>
      </c>
      <c r="C98" s="16" t="s">
        <v>105</v>
      </c>
      <c r="D98" s="16">
        <v>11.62</v>
      </c>
      <c r="E98" s="15">
        <v>330</v>
      </c>
      <c r="F98" s="17">
        <f t="shared" si="5"/>
        <v>3834.6</v>
      </c>
      <c r="G98" s="18">
        <v>0</v>
      </c>
      <c r="H98" s="18">
        <v>600</v>
      </c>
      <c r="I98" s="18">
        <v>0</v>
      </c>
      <c r="J98" s="18">
        <f t="shared" si="6"/>
        <v>11.62</v>
      </c>
      <c r="K98" s="18">
        <f t="shared" si="7"/>
        <v>3834.6</v>
      </c>
      <c r="L98" s="15"/>
    </row>
    <row r="99" s="1" customFormat="1" ht="20" customHeight="1" outlineLevel="2" spans="1:12">
      <c r="A99" s="15">
        <v>96</v>
      </c>
      <c r="B99" s="15" t="s">
        <v>10</v>
      </c>
      <c r="C99" s="16" t="s">
        <v>106</v>
      </c>
      <c r="D99" s="16">
        <v>35.87</v>
      </c>
      <c r="E99" s="15">
        <v>330</v>
      </c>
      <c r="F99" s="17">
        <f t="shared" si="5"/>
        <v>11837.1</v>
      </c>
      <c r="G99" s="18">
        <v>0</v>
      </c>
      <c r="H99" s="18">
        <v>600</v>
      </c>
      <c r="I99" s="18">
        <v>0</v>
      </c>
      <c r="J99" s="18">
        <f t="shared" si="6"/>
        <v>35.87</v>
      </c>
      <c r="K99" s="18">
        <f t="shared" si="7"/>
        <v>11837.1</v>
      </c>
      <c r="L99" s="15"/>
    </row>
    <row r="100" s="1" customFormat="1" ht="20" customHeight="1" outlineLevel="2" spans="1:12">
      <c r="A100" s="15">
        <v>97</v>
      </c>
      <c r="B100" s="15" t="s">
        <v>10</v>
      </c>
      <c r="C100" s="16" t="s">
        <v>107</v>
      </c>
      <c r="D100" s="16">
        <v>1.91</v>
      </c>
      <c r="E100" s="15">
        <v>330</v>
      </c>
      <c r="F100" s="17">
        <f t="shared" si="5"/>
        <v>630.3</v>
      </c>
      <c r="G100" s="18">
        <v>0</v>
      </c>
      <c r="H100" s="18">
        <v>600</v>
      </c>
      <c r="I100" s="18">
        <v>0</v>
      </c>
      <c r="J100" s="18">
        <f t="shared" si="6"/>
        <v>1.91</v>
      </c>
      <c r="K100" s="18">
        <f t="shared" si="7"/>
        <v>630.3</v>
      </c>
      <c r="L100" s="15"/>
    </row>
    <row r="101" s="1" customFormat="1" ht="20" customHeight="1" outlineLevel="2" spans="1:12">
      <c r="A101" s="15">
        <v>98</v>
      </c>
      <c r="B101" s="15" t="s">
        <v>10</v>
      </c>
      <c r="C101" s="16" t="s">
        <v>108</v>
      </c>
      <c r="D101" s="16">
        <v>6.87</v>
      </c>
      <c r="E101" s="15">
        <v>330</v>
      </c>
      <c r="F101" s="17">
        <f t="shared" si="5"/>
        <v>2267.1</v>
      </c>
      <c r="G101" s="18">
        <v>0</v>
      </c>
      <c r="H101" s="18">
        <v>600</v>
      </c>
      <c r="I101" s="18">
        <v>0</v>
      </c>
      <c r="J101" s="18">
        <f t="shared" ref="J101:J132" si="8">D101+G101</f>
        <v>6.87</v>
      </c>
      <c r="K101" s="18">
        <f t="shared" ref="K101:K132" si="9">F101+I101</f>
        <v>2267.1</v>
      </c>
      <c r="L101" s="15"/>
    </row>
    <row r="102" s="1" customFormat="1" ht="20" customHeight="1" outlineLevel="2" spans="1:12">
      <c r="A102" s="15">
        <v>99</v>
      </c>
      <c r="B102" s="15" t="s">
        <v>10</v>
      </c>
      <c r="C102" s="16" t="s">
        <v>109</v>
      </c>
      <c r="D102" s="16">
        <v>5.19</v>
      </c>
      <c r="E102" s="15">
        <v>330</v>
      </c>
      <c r="F102" s="17">
        <f t="shared" si="5"/>
        <v>1712.7</v>
      </c>
      <c r="G102" s="18">
        <v>0</v>
      </c>
      <c r="H102" s="18">
        <v>600</v>
      </c>
      <c r="I102" s="18">
        <v>0</v>
      </c>
      <c r="J102" s="18">
        <f t="shared" si="8"/>
        <v>5.19</v>
      </c>
      <c r="K102" s="18">
        <f t="shared" si="9"/>
        <v>1712.7</v>
      </c>
      <c r="L102" s="15"/>
    </row>
    <row r="103" s="1" customFormat="1" ht="20" customHeight="1" outlineLevel="2" spans="1:12">
      <c r="A103" s="15">
        <v>100</v>
      </c>
      <c r="B103" s="15" t="s">
        <v>10</v>
      </c>
      <c r="C103" s="16" t="s">
        <v>110</v>
      </c>
      <c r="D103" s="16">
        <v>2.77</v>
      </c>
      <c r="E103" s="15">
        <v>330</v>
      </c>
      <c r="F103" s="17">
        <f t="shared" si="5"/>
        <v>914.1</v>
      </c>
      <c r="G103" s="18">
        <v>0</v>
      </c>
      <c r="H103" s="18">
        <v>600</v>
      </c>
      <c r="I103" s="18">
        <v>0</v>
      </c>
      <c r="J103" s="18">
        <f t="shared" si="8"/>
        <v>2.77</v>
      </c>
      <c r="K103" s="18">
        <f t="shared" si="9"/>
        <v>914.1</v>
      </c>
      <c r="L103" s="15"/>
    </row>
    <row r="104" s="1" customFormat="1" ht="20" customHeight="1" outlineLevel="2" spans="1:12">
      <c r="A104" s="15">
        <v>101</v>
      </c>
      <c r="B104" s="15" t="s">
        <v>10</v>
      </c>
      <c r="C104" s="16" t="s">
        <v>111</v>
      </c>
      <c r="D104" s="16">
        <v>8.64</v>
      </c>
      <c r="E104" s="15">
        <v>330</v>
      </c>
      <c r="F104" s="17">
        <f t="shared" si="5"/>
        <v>2851.2</v>
      </c>
      <c r="G104" s="18">
        <v>0</v>
      </c>
      <c r="H104" s="18">
        <v>600</v>
      </c>
      <c r="I104" s="18">
        <v>0</v>
      </c>
      <c r="J104" s="18">
        <f t="shared" si="8"/>
        <v>8.64</v>
      </c>
      <c r="K104" s="18">
        <f t="shared" si="9"/>
        <v>2851.2</v>
      </c>
      <c r="L104" s="15"/>
    </row>
    <row r="105" s="1" customFormat="1" ht="20" customHeight="1" outlineLevel="2" spans="1:12">
      <c r="A105" s="15">
        <v>102</v>
      </c>
      <c r="B105" s="15" t="s">
        <v>10</v>
      </c>
      <c r="C105" s="16" t="s">
        <v>112</v>
      </c>
      <c r="D105" s="16">
        <v>11.56</v>
      </c>
      <c r="E105" s="15">
        <v>330</v>
      </c>
      <c r="F105" s="17">
        <f t="shared" si="5"/>
        <v>3814.8</v>
      </c>
      <c r="G105" s="18">
        <v>0</v>
      </c>
      <c r="H105" s="18">
        <v>600</v>
      </c>
      <c r="I105" s="18">
        <v>0</v>
      </c>
      <c r="J105" s="18">
        <f t="shared" si="8"/>
        <v>11.56</v>
      </c>
      <c r="K105" s="18">
        <f t="shared" si="9"/>
        <v>3814.8</v>
      </c>
      <c r="L105" s="15"/>
    </row>
    <row r="106" s="1" customFormat="1" ht="20" customHeight="1" outlineLevel="2" spans="1:12">
      <c r="A106" s="15">
        <v>103</v>
      </c>
      <c r="B106" s="15" t="s">
        <v>10</v>
      </c>
      <c r="C106" s="16" t="s">
        <v>113</v>
      </c>
      <c r="D106" s="16">
        <v>2.97</v>
      </c>
      <c r="E106" s="15">
        <v>330</v>
      </c>
      <c r="F106" s="17">
        <f t="shared" si="5"/>
        <v>980.1</v>
      </c>
      <c r="G106" s="18">
        <v>0</v>
      </c>
      <c r="H106" s="18">
        <v>600</v>
      </c>
      <c r="I106" s="18">
        <v>0</v>
      </c>
      <c r="J106" s="18">
        <f t="shared" si="8"/>
        <v>2.97</v>
      </c>
      <c r="K106" s="18">
        <f t="shared" si="9"/>
        <v>980.1</v>
      </c>
      <c r="L106" s="15"/>
    </row>
    <row r="107" s="1" customFormat="1" ht="20" customHeight="1" outlineLevel="2" spans="1:12">
      <c r="A107" s="15">
        <v>104</v>
      </c>
      <c r="B107" s="15" t="s">
        <v>10</v>
      </c>
      <c r="C107" s="16" t="s">
        <v>114</v>
      </c>
      <c r="D107" s="16">
        <v>17.53</v>
      </c>
      <c r="E107" s="15">
        <v>330</v>
      </c>
      <c r="F107" s="17">
        <f t="shared" si="5"/>
        <v>5784.9</v>
      </c>
      <c r="G107" s="18">
        <v>0</v>
      </c>
      <c r="H107" s="18">
        <v>600</v>
      </c>
      <c r="I107" s="18">
        <v>0</v>
      </c>
      <c r="J107" s="18">
        <f t="shared" si="8"/>
        <v>17.53</v>
      </c>
      <c r="K107" s="18">
        <f t="shared" si="9"/>
        <v>5784.9</v>
      </c>
      <c r="L107" s="15"/>
    </row>
    <row r="108" s="1" customFormat="1" ht="20" customHeight="1" outlineLevel="2" spans="1:12">
      <c r="A108" s="15">
        <v>105</v>
      </c>
      <c r="B108" s="15" t="s">
        <v>10</v>
      </c>
      <c r="C108" s="16" t="s">
        <v>115</v>
      </c>
      <c r="D108" s="16">
        <v>4.06</v>
      </c>
      <c r="E108" s="15">
        <v>330</v>
      </c>
      <c r="F108" s="17">
        <f t="shared" si="5"/>
        <v>1339.8</v>
      </c>
      <c r="G108" s="18">
        <v>0</v>
      </c>
      <c r="H108" s="18">
        <v>600</v>
      </c>
      <c r="I108" s="18">
        <v>0</v>
      </c>
      <c r="J108" s="18">
        <f t="shared" si="8"/>
        <v>4.06</v>
      </c>
      <c r="K108" s="18">
        <f t="shared" si="9"/>
        <v>1339.8</v>
      </c>
      <c r="L108" s="15"/>
    </row>
    <row r="109" s="1" customFormat="1" ht="20" customHeight="1" outlineLevel="2" spans="1:12">
      <c r="A109" s="15">
        <v>106</v>
      </c>
      <c r="B109" s="15" t="s">
        <v>10</v>
      </c>
      <c r="C109" s="16" t="s">
        <v>116</v>
      </c>
      <c r="D109" s="16">
        <v>6.74</v>
      </c>
      <c r="E109" s="15">
        <v>330</v>
      </c>
      <c r="F109" s="17">
        <f t="shared" si="5"/>
        <v>2224.2</v>
      </c>
      <c r="G109" s="18">
        <v>0</v>
      </c>
      <c r="H109" s="18">
        <v>600</v>
      </c>
      <c r="I109" s="18">
        <v>0</v>
      </c>
      <c r="J109" s="18">
        <f t="shared" si="8"/>
        <v>6.74</v>
      </c>
      <c r="K109" s="18">
        <f t="shared" si="9"/>
        <v>2224.2</v>
      </c>
      <c r="L109" s="15"/>
    </row>
    <row r="110" s="1" customFormat="1" ht="20" customHeight="1" outlineLevel="2" spans="1:12">
      <c r="A110" s="15">
        <v>107</v>
      </c>
      <c r="B110" s="15" t="s">
        <v>10</v>
      </c>
      <c r="C110" s="16" t="s">
        <v>117</v>
      </c>
      <c r="D110" s="16">
        <v>0.36</v>
      </c>
      <c r="E110" s="15">
        <v>330</v>
      </c>
      <c r="F110" s="17">
        <f t="shared" si="5"/>
        <v>118.8</v>
      </c>
      <c r="G110" s="18">
        <v>0</v>
      </c>
      <c r="H110" s="18">
        <v>600</v>
      </c>
      <c r="I110" s="18">
        <v>0</v>
      </c>
      <c r="J110" s="18">
        <f t="shared" si="8"/>
        <v>0.36</v>
      </c>
      <c r="K110" s="18">
        <f t="shared" si="9"/>
        <v>118.8</v>
      </c>
      <c r="L110" s="15"/>
    </row>
    <row r="111" s="1" customFormat="1" ht="20" customHeight="1" outlineLevel="2" spans="1:12">
      <c r="A111" s="15">
        <v>108</v>
      </c>
      <c r="B111" s="15" t="s">
        <v>10</v>
      </c>
      <c r="C111" s="16" t="s">
        <v>118</v>
      </c>
      <c r="D111" s="16">
        <v>0.38</v>
      </c>
      <c r="E111" s="15">
        <v>330</v>
      </c>
      <c r="F111" s="17">
        <f t="shared" si="5"/>
        <v>125.4</v>
      </c>
      <c r="G111" s="18">
        <v>0</v>
      </c>
      <c r="H111" s="18">
        <v>600</v>
      </c>
      <c r="I111" s="18">
        <v>0</v>
      </c>
      <c r="J111" s="18">
        <f t="shared" si="8"/>
        <v>0.38</v>
      </c>
      <c r="K111" s="18">
        <f t="shared" si="9"/>
        <v>125.4</v>
      </c>
      <c r="L111" s="15"/>
    </row>
    <row r="112" s="1" customFormat="1" ht="20" customHeight="1" outlineLevel="2" spans="1:12">
      <c r="A112" s="15">
        <v>109</v>
      </c>
      <c r="B112" s="15" t="s">
        <v>10</v>
      </c>
      <c r="C112" s="16" t="s">
        <v>119</v>
      </c>
      <c r="D112" s="16">
        <v>4.98</v>
      </c>
      <c r="E112" s="15">
        <v>330</v>
      </c>
      <c r="F112" s="17">
        <f t="shared" si="5"/>
        <v>1643.4</v>
      </c>
      <c r="G112" s="18">
        <v>0</v>
      </c>
      <c r="H112" s="18">
        <v>600</v>
      </c>
      <c r="I112" s="18">
        <v>0</v>
      </c>
      <c r="J112" s="18">
        <f t="shared" si="8"/>
        <v>4.98</v>
      </c>
      <c r="K112" s="18">
        <f t="shared" si="9"/>
        <v>1643.4</v>
      </c>
      <c r="L112" s="15"/>
    </row>
    <row r="113" s="1" customFormat="1" ht="20" customHeight="1" outlineLevel="2" spans="1:12">
      <c r="A113" s="15">
        <v>110</v>
      </c>
      <c r="B113" s="15" t="s">
        <v>10</v>
      </c>
      <c r="C113" s="16" t="s">
        <v>120</v>
      </c>
      <c r="D113" s="16">
        <v>0.52</v>
      </c>
      <c r="E113" s="15">
        <v>330</v>
      </c>
      <c r="F113" s="17">
        <f t="shared" si="5"/>
        <v>171.6</v>
      </c>
      <c r="G113" s="18">
        <v>0</v>
      </c>
      <c r="H113" s="18">
        <v>600</v>
      </c>
      <c r="I113" s="18">
        <v>0</v>
      </c>
      <c r="J113" s="18">
        <f t="shared" si="8"/>
        <v>0.52</v>
      </c>
      <c r="K113" s="18">
        <f t="shared" si="9"/>
        <v>171.6</v>
      </c>
      <c r="L113" s="15"/>
    </row>
    <row r="114" s="1" customFormat="1" ht="20" customHeight="1" outlineLevel="2" spans="1:12">
      <c r="A114" s="15">
        <v>111</v>
      </c>
      <c r="B114" s="15" t="s">
        <v>10</v>
      </c>
      <c r="C114" s="16" t="s">
        <v>121</v>
      </c>
      <c r="D114" s="16">
        <v>4.62</v>
      </c>
      <c r="E114" s="15">
        <v>330</v>
      </c>
      <c r="F114" s="17">
        <f t="shared" si="5"/>
        <v>1524.6</v>
      </c>
      <c r="G114" s="18">
        <v>0</v>
      </c>
      <c r="H114" s="18">
        <v>600</v>
      </c>
      <c r="I114" s="18">
        <v>0</v>
      </c>
      <c r="J114" s="18">
        <f t="shared" si="8"/>
        <v>4.62</v>
      </c>
      <c r="K114" s="18">
        <f t="shared" si="9"/>
        <v>1524.6</v>
      </c>
      <c r="L114" s="15"/>
    </row>
    <row r="115" s="1" customFormat="1" ht="20" customHeight="1" outlineLevel="2" spans="1:12">
      <c r="A115" s="15">
        <v>112</v>
      </c>
      <c r="B115" s="15" t="s">
        <v>10</v>
      </c>
      <c r="C115" s="16" t="s">
        <v>122</v>
      </c>
      <c r="D115" s="16">
        <v>10.57</v>
      </c>
      <c r="E115" s="15">
        <v>330</v>
      </c>
      <c r="F115" s="17">
        <f t="shared" si="5"/>
        <v>3488.1</v>
      </c>
      <c r="G115" s="18">
        <v>0</v>
      </c>
      <c r="H115" s="18">
        <v>600</v>
      </c>
      <c r="I115" s="18">
        <v>0</v>
      </c>
      <c r="J115" s="18">
        <f t="shared" si="8"/>
        <v>10.57</v>
      </c>
      <c r="K115" s="18">
        <f t="shared" si="9"/>
        <v>3488.1</v>
      </c>
      <c r="L115" s="15"/>
    </row>
    <row r="116" s="1" customFormat="1" ht="20" customHeight="1" outlineLevel="2" spans="1:12">
      <c r="A116" s="15">
        <v>113</v>
      </c>
      <c r="B116" s="15" t="s">
        <v>10</v>
      </c>
      <c r="C116" s="16" t="s">
        <v>123</v>
      </c>
      <c r="D116" s="16">
        <v>8.7</v>
      </c>
      <c r="E116" s="15">
        <v>330</v>
      </c>
      <c r="F116" s="17">
        <f t="shared" si="5"/>
        <v>2871</v>
      </c>
      <c r="G116" s="18">
        <v>0</v>
      </c>
      <c r="H116" s="18">
        <v>600</v>
      </c>
      <c r="I116" s="18">
        <v>0</v>
      </c>
      <c r="J116" s="18">
        <f t="shared" si="8"/>
        <v>8.7</v>
      </c>
      <c r="K116" s="18">
        <f t="shared" si="9"/>
        <v>2871</v>
      </c>
      <c r="L116" s="15"/>
    </row>
    <row r="117" s="1" customFormat="1" ht="20" customHeight="1" outlineLevel="2" spans="1:12">
      <c r="A117" s="15">
        <v>114</v>
      </c>
      <c r="B117" s="15" t="s">
        <v>10</v>
      </c>
      <c r="C117" s="16" t="s">
        <v>124</v>
      </c>
      <c r="D117" s="16">
        <v>8.02</v>
      </c>
      <c r="E117" s="15">
        <v>330</v>
      </c>
      <c r="F117" s="17">
        <f t="shared" si="5"/>
        <v>2646.6</v>
      </c>
      <c r="G117" s="18">
        <v>0</v>
      </c>
      <c r="H117" s="18">
        <v>600</v>
      </c>
      <c r="I117" s="18">
        <v>0</v>
      </c>
      <c r="J117" s="18">
        <f t="shared" si="8"/>
        <v>8.02</v>
      </c>
      <c r="K117" s="18">
        <f t="shared" si="9"/>
        <v>2646.6</v>
      </c>
      <c r="L117" s="15"/>
    </row>
    <row r="118" s="1" customFormat="1" ht="20" customHeight="1" outlineLevel="2" spans="1:12">
      <c r="A118" s="15">
        <v>115</v>
      </c>
      <c r="B118" s="15" t="s">
        <v>10</v>
      </c>
      <c r="C118" s="16" t="s">
        <v>125</v>
      </c>
      <c r="D118" s="16">
        <v>5.68</v>
      </c>
      <c r="E118" s="15">
        <v>330</v>
      </c>
      <c r="F118" s="17">
        <f t="shared" si="5"/>
        <v>1874.4</v>
      </c>
      <c r="G118" s="18">
        <v>0</v>
      </c>
      <c r="H118" s="18">
        <v>600</v>
      </c>
      <c r="I118" s="18">
        <v>0</v>
      </c>
      <c r="J118" s="18">
        <f t="shared" si="8"/>
        <v>5.68</v>
      </c>
      <c r="K118" s="18">
        <f t="shared" si="9"/>
        <v>1874.4</v>
      </c>
      <c r="L118" s="15"/>
    </row>
    <row r="119" s="1" customFormat="1" ht="20" customHeight="1" outlineLevel="2" spans="1:12">
      <c r="A119" s="15">
        <v>116</v>
      </c>
      <c r="B119" s="15" t="s">
        <v>10</v>
      </c>
      <c r="C119" s="16" t="s">
        <v>126</v>
      </c>
      <c r="D119" s="16">
        <v>5.24</v>
      </c>
      <c r="E119" s="15">
        <v>330</v>
      </c>
      <c r="F119" s="17">
        <f t="shared" si="5"/>
        <v>1729.2</v>
      </c>
      <c r="G119" s="18">
        <v>0</v>
      </c>
      <c r="H119" s="18">
        <v>600</v>
      </c>
      <c r="I119" s="18">
        <v>0</v>
      </c>
      <c r="J119" s="18">
        <f t="shared" si="8"/>
        <v>5.24</v>
      </c>
      <c r="K119" s="18">
        <f t="shared" si="9"/>
        <v>1729.2</v>
      </c>
      <c r="L119" s="15"/>
    </row>
    <row r="120" s="1" customFormat="1" ht="20" customHeight="1" outlineLevel="2" spans="1:12">
      <c r="A120" s="15">
        <v>117</v>
      </c>
      <c r="B120" s="15" t="s">
        <v>10</v>
      </c>
      <c r="C120" s="16" t="s">
        <v>127</v>
      </c>
      <c r="D120" s="16">
        <v>6.06</v>
      </c>
      <c r="E120" s="15">
        <v>330</v>
      </c>
      <c r="F120" s="17">
        <f t="shared" si="5"/>
        <v>1999.8</v>
      </c>
      <c r="G120" s="18">
        <v>0</v>
      </c>
      <c r="H120" s="18">
        <v>600</v>
      </c>
      <c r="I120" s="18">
        <v>0</v>
      </c>
      <c r="J120" s="18">
        <f t="shared" si="8"/>
        <v>6.06</v>
      </c>
      <c r="K120" s="18">
        <f t="shared" si="9"/>
        <v>1999.8</v>
      </c>
      <c r="L120" s="15"/>
    </row>
    <row r="121" s="1" customFormat="1" ht="20" customHeight="1" outlineLevel="2" spans="1:12">
      <c r="A121" s="15">
        <v>118</v>
      </c>
      <c r="B121" s="15" t="s">
        <v>10</v>
      </c>
      <c r="C121" s="16" t="s">
        <v>128</v>
      </c>
      <c r="D121" s="16">
        <v>1.65</v>
      </c>
      <c r="E121" s="15">
        <v>330</v>
      </c>
      <c r="F121" s="17">
        <f t="shared" si="5"/>
        <v>544.5</v>
      </c>
      <c r="G121" s="18">
        <v>0</v>
      </c>
      <c r="H121" s="18">
        <v>600</v>
      </c>
      <c r="I121" s="18">
        <v>0</v>
      </c>
      <c r="J121" s="18">
        <f t="shared" si="8"/>
        <v>1.65</v>
      </c>
      <c r="K121" s="18">
        <f t="shared" si="9"/>
        <v>544.5</v>
      </c>
      <c r="L121" s="15"/>
    </row>
    <row r="122" s="1" customFormat="1" ht="20" customHeight="1" outlineLevel="2" spans="1:12">
      <c r="A122" s="15">
        <v>119</v>
      </c>
      <c r="B122" s="15" t="s">
        <v>10</v>
      </c>
      <c r="C122" s="16" t="s">
        <v>129</v>
      </c>
      <c r="D122" s="16">
        <v>2.79</v>
      </c>
      <c r="E122" s="15">
        <v>330</v>
      </c>
      <c r="F122" s="17">
        <f t="shared" si="5"/>
        <v>920.7</v>
      </c>
      <c r="G122" s="18">
        <v>0</v>
      </c>
      <c r="H122" s="18">
        <v>600</v>
      </c>
      <c r="I122" s="18">
        <v>0</v>
      </c>
      <c r="J122" s="18">
        <f t="shared" si="8"/>
        <v>2.79</v>
      </c>
      <c r="K122" s="18">
        <f t="shared" si="9"/>
        <v>920.7</v>
      </c>
      <c r="L122" s="15"/>
    </row>
    <row r="123" s="1" customFormat="1" ht="20" customHeight="1" outlineLevel="2" spans="1:12">
      <c r="A123" s="15">
        <v>120</v>
      </c>
      <c r="B123" s="15" t="s">
        <v>10</v>
      </c>
      <c r="C123" s="16" t="s">
        <v>130</v>
      </c>
      <c r="D123" s="16">
        <v>3.54</v>
      </c>
      <c r="E123" s="15">
        <v>330</v>
      </c>
      <c r="F123" s="17">
        <f t="shared" si="5"/>
        <v>1168.2</v>
      </c>
      <c r="G123" s="18">
        <v>0</v>
      </c>
      <c r="H123" s="18">
        <v>600</v>
      </c>
      <c r="I123" s="18">
        <v>0</v>
      </c>
      <c r="J123" s="18">
        <f t="shared" si="8"/>
        <v>3.54</v>
      </c>
      <c r="K123" s="18">
        <f t="shared" si="9"/>
        <v>1168.2</v>
      </c>
      <c r="L123" s="15"/>
    </row>
    <row r="124" s="1" customFormat="1" ht="20" customHeight="1" outlineLevel="2" spans="1:12">
      <c r="A124" s="15">
        <v>121</v>
      </c>
      <c r="B124" s="15" t="s">
        <v>10</v>
      </c>
      <c r="C124" s="16" t="s">
        <v>131</v>
      </c>
      <c r="D124" s="16">
        <v>4.93</v>
      </c>
      <c r="E124" s="15">
        <v>330</v>
      </c>
      <c r="F124" s="17">
        <f t="shared" si="5"/>
        <v>1626.9</v>
      </c>
      <c r="G124" s="18">
        <v>0</v>
      </c>
      <c r="H124" s="18">
        <v>600</v>
      </c>
      <c r="I124" s="18">
        <v>0</v>
      </c>
      <c r="J124" s="18">
        <f t="shared" si="8"/>
        <v>4.93</v>
      </c>
      <c r="K124" s="18">
        <f t="shared" si="9"/>
        <v>1626.9</v>
      </c>
      <c r="L124" s="15"/>
    </row>
    <row r="125" s="1" customFormat="1" ht="20" customHeight="1" outlineLevel="2" spans="1:12">
      <c r="A125" s="15">
        <v>122</v>
      </c>
      <c r="B125" s="15" t="s">
        <v>10</v>
      </c>
      <c r="C125" s="16" t="s">
        <v>132</v>
      </c>
      <c r="D125" s="16">
        <v>7.63</v>
      </c>
      <c r="E125" s="15">
        <v>330</v>
      </c>
      <c r="F125" s="17">
        <f t="shared" si="5"/>
        <v>2517.9</v>
      </c>
      <c r="G125" s="18">
        <v>0</v>
      </c>
      <c r="H125" s="18">
        <v>600</v>
      </c>
      <c r="I125" s="18">
        <v>0</v>
      </c>
      <c r="J125" s="18">
        <f t="shared" si="8"/>
        <v>7.63</v>
      </c>
      <c r="K125" s="18">
        <f t="shared" si="9"/>
        <v>2517.9</v>
      </c>
      <c r="L125" s="15"/>
    </row>
    <row r="126" s="1" customFormat="1" ht="20" customHeight="1" outlineLevel="2" spans="1:12">
      <c r="A126" s="15">
        <v>123</v>
      </c>
      <c r="B126" s="15" t="s">
        <v>10</v>
      </c>
      <c r="C126" s="16" t="s">
        <v>133</v>
      </c>
      <c r="D126" s="16">
        <v>3.54</v>
      </c>
      <c r="E126" s="15">
        <v>330</v>
      </c>
      <c r="F126" s="17">
        <f t="shared" si="5"/>
        <v>1168.2</v>
      </c>
      <c r="G126" s="18">
        <v>0</v>
      </c>
      <c r="H126" s="18">
        <v>600</v>
      </c>
      <c r="I126" s="18">
        <v>0</v>
      </c>
      <c r="J126" s="18">
        <f t="shared" si="8"/>
        <v>3.54</v>
      </c>
      <c r="K126" s="18">
        <f t="shared" si="9"/>
        <v>1168.2</v>
      </c>
      <c r="L126" s="15"/>
    </row>
    <row r="127" s="1" customFormat="1" ht="20" customHeight="1" outlineLevel="2" spans="1:12">
      <c r="A127" s="15">
        <v>124</v>
      </c>
      <c r="B127" s="15" t="s">
        <v>10</v>
      </c>
      <c r="C127" s="16" t="s">
        <v>134</v>
      </c>
      <c r="D127" s="16">
        <v>3.93</v>
      </c>
      <c r="E127" s="15">
        <v>330</v>
      </c>
      <c r="F127" s="17">
        <f t="shared" si="5"/>
        <v>1296.9</v>
      </c>
      <c r="G127" s="18">
        <v>0</v>
      </c>
      <c r="H127" s="18">
        <v>600</v>
      </c>
      <c r="I127" s="18">
        <v>0</v>
      </c>
      <c r="J127" s="18">
        <f t="shared" si="8"/>
        <v>3.93</v>
      </c>
      <c r="K127" s="18">
        <f t="shared" si="9"/>
        <v>1296.9</v>
      </c>
      <c r="L127" s="15"/>
    </row>
    <row r="128" s="1" customFormat="1" ht="20" customHeight="1" outlineLevel="1" spans="1:12">
      <c r="A128" s="15">
        <v>125</v>
      </c>
      <c r="B128" s="15" t="s">
        <v>10</v>
      </c>
      <c r="C128" s="16" t="s">
        <v>135</v>
      </c>
      <c r="D128" s="16">
        <v>1.95</v>
      </c>
      <c r="E128" s="15">
        <v>330</v>
      </c>
      <c r="F128" s="17">
        <f t="shared" si="5"/>
        <v>643.5</v>
      </c>
      <c r="G128" s="18">
        <v>0</v>
      </c>
      <c r="H128" s="18">
        <v>600</v>
      </c>
      <c r="I128" s="18">
        <v>0</v>
      </c>
      <c r="J128" s="18">
        <f t="shared" si="8"/>
        <v>1.95</v>
      </c>
      <c r="K128" s="18">
        <f t="shared" si="9"/>
        <v>643.5</v>
      </c>
      <c r="L128" s="15"/>
    </row>
    <row r="129" s="1" customFormat="1" ht="20" customHeight="1" outlineLevel="2" spans="1:12">
      <c r="A129" s="15">
        <v>126</v>
      </c>
      <c r="B129" s="15" t="s">
        <v>10</v>
      </c>
      <c r="C129" s="16" t="s">
        <v>136</v>
      </c>
      <c r="D129" s="16">
        <v>2.07</v>
      </c>
      <c r="E129" s="15">
        <v>330</v>
      </c>
      <c r="F129" s="17">
        <f t="shared" si="5"/>
        <v>683.1</v>
      </c>
      <c r="G129" s="18">
        <v>0</v>
      </c>
      <c r="H129" s="18">
        <v>600</v>
      </c>
      <c r="I129" s="18">
        <v>0</v>
      </c>
      <c r="J129" s="18">
        <f t="shared" si="8"/>
        <v>2.07</v>
      </c>
      <c r="K129" s="18">
        <f t="shared" si="9"/>
        <v>683.1</v>
      </c>
      <c r="L129" s="15"/>
    </row>
    <row r="130" s="1" customFormat="1" ht="20" customHeight="1" outlineLevel="2" spans="1:12">
      <c r="A130" s="15">
        <v>127</v>
      </c>
      <c r="B130" s="15" t="s">
        <v>10</v>
      </c>
      <c r="C130" s="16" t="s">
        <v>137</v>
      </c>
      <c r="D130" s="16">
        <v>18.03</v>
      </c>
      <c r="E130" s="15">
        <v>330</v>
      </c>
      <c r="F130" s="17">
        <f t="shared" si="5"/>
        <v>5949.9</v>
      </c>
      <c r="G130" s="18">
        <v>0</v>
      </c>
      <c r="H130" s="18">
        <v>600</v>
      </c>
      <c r="I130" s="18">
        <v>0</v>
      </c>
      <c r="J130" s="18">
        <f t="shared" si="8"/>
        <v>18.03</v>
      </c>
      <c r="K130" s="18">
        <f t="shared" si="9"/>
        <v>5949.9</v>
      </c>
      <c r="L130" s="15"/>
    </row>
    <row r="131" s="1" customFormat="1" ht="20" customHeight="1" outlineLevel="2" spans="1:12">
      <c r="A131" s="15">
        <v>128</v>
      </c>
      <c r="B131" s="15" t="s">
        <v>10</v>
      </c>
      <c r="C131" s="16" t="s">
        <v>138</v>
      </c>
      <c r="D131" s="16">
        <v>5.64</v>
      </c>
      <c r="E131" s="15">
        <v>330</v>
      </c>
      <c r="F131" s="17">
        <f t="shared" si="5"/>
        <v>1861.2</v>
      </c>
      <c r="G131" s="18">
        <v>0</v>
      </c>
      <c r="H131" s="18">
        <v>600</v>
      </c>
      <c r="I131" s="18">
        <v>0</v>
      </c>
      <c r="J131" s="18">
        <f t="shared" si="8"/>
        <v>5.64</v>
      </c>
      <c r="K131" s="18">
        <f t="shared" si="9"/>
        <v>1861.2</v>
      </c>
      <c r="L131" s="15"/>
    </row>
    <row r="132" s="1" customFormat="1" ht="20" customHeight="1" outlineLevel="2" spans="1:12">
      <c r="A132" s="15">
        <v>129</v>
      </c>
      <c r="B132" s="15" t="s">
        <v>10</v>
      </c>
      <c r="C132" s="16" t="s">
        <v>139</v>
      </c>
      <c r="D132" s="16">
        <v>6.68</v>
      </c>
      <c r="E132" s="15">
        <v>330</v>
      </c>
      <c r="F132" s="17">
        <f t="shared" ref="F132:F157" si="10">D132*E132</f>
        <v>2204.4</v>
      </c>
      <c r="G132" s="18">
        <v>0</v>
      </c>
      <c r="H132" s="18">
        <v>600</v>
      </c>
      <c r="I132" s="18">
        <v>0</v>
      </c>
      <c r="J132" s="18">
        <f t="shared" si="8"/>
        <v>6.68</v>
      </c>
      <c r="K132" s="18">
        <f t="shared" si="9"/>
        <v>2204.4</v>
      </c>
      <c r="L132" s="15"/>
    </row>
    <row r="133" s="1" customFormat="1" ht="20" customHeight="1" outlineLevel="2" spans="1:12">
      <c r="A133" s="15">
        <v>130</v>
      </c>
      <c r="B133" s="15" t="s">
        <v>10</v>
      </c>
      <c r="C133" s="16" t="s">
        <v>140</v>
      </c>
      <c r="D133" s="16">
        <v>3.67</v>
      </c>
      <c r="E133" s="15">
        <v>330</v>
      </c>
      <c r="F133" s="17">
        <f t="shared" si="10"/>
        <v>1211.1</v>
      </c>
      <c r="G133" s="18">
        <v>0</v>
      </c>
      <c r="H133" s="18">
        <v>600</v>
      </c>
      <c r="I133" s="18">
        <v>0</v>
      </c>
      <c r="J133" s="18">
        <f t="shared" ref="J133:J158" si="11">D133+G133</f>
        <v>3.67</v>
      </c>
      <c r="K133" s="18">
        <f t="shared" ref="K133:K158" si="12">F133+I133</f>
        <v>1211.1</v>
      </c>
      <c r="L133" s="15"/>
    </row>
    <row r="134" s="1" customFormat="1" ht="20" customHeight="1" outlineLevel="2" spans="1:12">
      <c r="A134" s="15">
        <v>131</v>
      </c>
      <c r="B134" s="15" t="s">
        <v>10</v>
      </c>
      <c r="C134" s="16" t="s">
        <v>141</v>
      </c>
      <c r="D134" s="16">
        <v>6.98</v>
      </c>
      <c r="E134" s="15">
        <v>330</v>
      </c>
      <c r="F134" s="17">
        <f t="shared" si="10"/>
        <v>2303.4</v>
      </c>
      <c r="G134" s="18">
        <v>0</v>
      </c>
      <c r="H134" s="18">
        <v>600</v>
      </c>
      <c r="I134" s="18">
        <v>0</v>
      </c>
      <c r="J134" s="18">
        <f t="shared" si="11"/>
        <v>6.98</v>
      </c>
      <c r="K134" s="18">
        <f t="shared" si="12"/>
        <v>2303.4</v>
      </c>
      <c r="L134" s="15"/>
    </row>
    <row r="135" s="1" customFormat="1" ht="20" customHeight="1" outlineLevel="2" spans="1:12">
      <c r="A135" s="15">
        <v>132</v>
      </c>
      <c r="B135" s="15" t="s">
        <v>10</v>
      </c>
      <c r="C135" s="16" t="s">
        <v>142</v>
      </c>
      <c r="D135" s="16">
        <v>2.33</v>
      </c>
      <c r="E135" s="15">
        <v>330</v>
      </c>
      <c r="F135" s="17">
        <f t="shared" si="10"/>
        <v>768.9</v>
      </c>
      <c r="G135" s="18">
        <v>0</v>
      </c>
      <c r="H135" s="18">
        <v>600</v>
      </c>
      <c r="I135" s="18">
        <v>0</v>
      </c>
      <c r="J135" s="18">
        <f t="shared" si="11"/>
        <v>2.33</v>
      </c>
      <c r="K135" s="18">
        <f t="shared" si="12"/>
        <v>768.9</v>
      </c>
      <c r="L135" s="15"/>
    </row>
    <row r="136" s="1" customFormat="1" ht="20" customHeight="1" outlineLevel="2" spans="1:12">
      <c r="A136" s="15">
        <v>133</v>
      </c>
      <c r="B136" s="15" t="s">
        <v>10</v>
      </c>
      <c r="C136" s="16" t="s">
        <v>143</v>
      </c>
      <c r="D136" s="16">
        <v>3.98</v>
      </c>
      <c r="E136" s="15">
        <v>330</v>
      </c>
      <c r="F136" s="17">
        <f t="shared" si="10"/>
        <v>1313.4</v>
      </c>
      <c r="G136" s="18">
        <v>0</v>
      </c>
      <c r="H136" s="18">
        <v>600</v>
      </c>
      <c r="I136" s="18">
        <v>0</v>
      </c>
      <c r="J136" s="18">
        <f t="shared" si="11"/>
        <v>3.98</v>
      </c>
      <c r="K136" s="18">
        <f t="shared" si="12"/>
        <v>1313.4</v>
      </c>
      <c r="L136" s="15"/>
    </row>
    <row r="137" s="1" customFormat="1" ht="20" customHeight="1" outlineLevel="2" spans="1:12">
      <c r="A137" s="15">
        <v>134</v>
      </c>
      <c r="B137" s="15" t="s">
        <v>10</v>
      </c>
      <c r="C137" s="16" t="s">
        <v>144</v>
      </c>
      <c r="D137" s="16">
        <v>1.39</v>
      </c>
      <c r="E137" s="15">
        <v>330</v>
      </c>
      <c r="F137" s="17">
        <f t="shared" si="10"/>
        <v>458.7</v>
      </c>
      <c r="G137" s="18">
        <v>0</v>
      </c>
      <c r="H137" s="18">
        <v>600</v>
      </c>
      <c r="I137" s="18">
        <v>0</v>
      </c>
      <c r="J137" s="18">
        <f t="shared" si="11"/>
        <v>1.39</v>
      </c>
      <c r="K137" s="18">
        <f t="shared" si="12"/>
        <v>458.7</v>
      </c>
      <c r="L137" s="15"/>
    </row>
    <row r="138" s="1" customFormat="1" ht="20" customHeight="1" outlineLevel="2" spans="1:12">
      <c r="A138" s="15">
        <v>135</v>
      </c>
      <c r="B138" s="15" t="s">
        <v>10</v>
      </c>
      <c r="C138" s="16" t="s">
        <v>145</v>
      </c>
      <c r="D138" s="16">
        <v>0.78</v>
      </c>
      <c r="E138" s="15">
        <v>330</v>
      </c>
      <c r="F138" s="17">
        <f t="shared" si="10"/>
        <v>257.4</v>
      </c>
      <c r="G138" s="18">
        <v>0</v>
      </c>
      <c r="H138" s="18">
        <v>600</v>
      </c>
      <c r="I138" s="18">
        <v>0</v>
      </c>
      <c r="J138" s="18">
        <f t="shared" si="11"/>
        <v>0.78</v>
      </c>
      <c r="K138" s="18">
        <f t="shared" si="12"/>
        <v>257.4</v>
      </c>
      <c r="L138" s="15"/>
    </row>
    <row r="139" s="1" customFormat="1" ht="20" customHeight="1" outlineLevel="2" spans="1:12">
      <c r="A139" s="15">
        <v>136</v>
      </c>
      <c r="B139" s="15" t="s">
        <v>10</v>
      </c>
      <c r="C139" s="16" t="s">
        <v>146</v>
      </c>
      <c r="D139" s="16">
        <v>1.84</v>
      </c>
      <c r="E139" s="15">
        <v>330</v>
      </c>
      <c r="F139" s="17">
        <f t="shared" si="10"/>
        <v>607.2</v>
      </c>
      <c r="G139" s="18">
        <v>0</v>
      </c>
      <c r="H139" s="18">
        <v>600</v>
      </c>
      <c r="I139" s="18">
        <v>0</v>
      </c>
      <c r="J139" s="18">
        <f t="shared" si="11"/>
        <v>1.84</v>
      </c>
      <c r="K139" s="18">
        <f t="shared" si="12"/>
        <v>607.2</v>
      </c>
      <c r="L139" s="15"/>
    </row>
    <row r="140" s="1" customFormat="1" ht="20" customHeight="1" outlineLevel="2" spans="1:12">
      <c r="A140" s="15">
        <v>137</v>
      </c>
      <c r="B140" s="15" t="s">
        <v>10</v>
      </c>
      <c r="C140" s="16" t="s">
        <v>147</v>
      </c>
      <c r="D140" s="16">
        <v>1.43</v>
      </c>
      <c r="E140" s="15">
        <v>330</v>
      </c>
      <c r="F140" s="17">
        <f t="shared" si="10"/>
        <v>471.9</v>
      </c>
      <c r="G140" s="18">
        <v>0</v>
      </c>
      <c r="H140" s="18">
        <v>600</v>
      </c>
      <c r="I140" s="18">
        <v>0</v>
      </c>
      <c r="J140" s="18">
        <f t="shared" si="11"/>
        <v>1.43</v>
      </c>
      <c r="K140" s="18">
        <f t="shared" si="12"/>
        <v>471.9</v>
      </c>
      <c r="L140" s="15"/>
    </row>
    <row r="141" s="1" customFormat="1" ht="20" customHeight="1" outlineLevel="2" spans="1:12">
      <c r="A141" s="15">
        <v>138</v>
      </c>
      <c r="B141" s="15" t="s">
        <v>10</v>
      </c>
      <c r="C141" s="16" t="s">
        <v>148</v>
      </c>
      <c r="D141" s="16">
        <v>11.05</v>
      </c>
      <c r="E141" s="15">
        <v>330</v>
      </c>
      <c r="F141" s="17">
        <f t="shared" si="10"/>
        <v>3646.5</v>
      </c>
      <c r="G141" s="18">
        <v>0</v>
      </c>
      <c r="H141" s="18">
        <v>600</v>
      </c>
      <c r="I141" s="18">
        <v>0</v>
      </c>
      <c r="J141" s="18">
        <f t="shared" si="11"/>
        <v>11.05</v>
      </c>
      <c r="K141" s="18">
        <f t="shared" si="12"/>
        <v>3646.5</v>
      </c>
      <c r="L141" s="15"/>
    </row>
    <row r="142" s="1" customFormat="1" ht="20" customHeight="1" outlineLevel="2" spans="1:12">
      <c r="A142" s="15">
        <v>139</v>
      </c>
      <c r="B142" s="15" t="s">
        <v>10</v>
      </c>
      <c r="C142" s="16" t="s">
        <v>149</v>
      </c>
      <c r="D142" s="16">
        <v>1.88</v>
      </c>
      <c r="E142" s="15">
        <v>330</v>
      </c>
      <c r="F142" s="17">
        <f t="shared" si="10"/>
        <v>620.4</v>
      </c>
      <c r="G142" s="18">
        <v>0</v>
      </c>
      <c r="H142" s="18">
        <v>600</v>
      </c>
      <c r="I142" s="18">
        <v>0</v>
      </c>
      <c r="J142" s="18">
        <f t="shared" si="11"/>
        <v>1.88</v>
      </c>
      <c r="K142" s="18">
        <f t="shared" si="12"/>
        <v>620.4</v>
      </c>
      <c r="L142" s="15"/>
    </row>
    <row r="143" s="1" customFormat="1" ht="20" customHeight="1" outlineLevel="2" spans="1:12">
      <c r="A143" s="15">
        <v>140</v>
      </c>
      <c r="B143" s="15" t="s">
        <v>10</v>
      </c>
      <c r="C143" s="16" t="s">
        <v>150</v>
      </c>
      <c r="D143" s="16">
        <v>2.72</v>
      </c>
      <c r="E143" s="15">
        <v>330</v>
      </c>
      <c r="F143" s="17">
        <f t="shared" si="10"/>
        <v>897.6</v>
      </c>
      <c r="G143" s="18">
        <v>0</v>
      </c>
      <c r="H143" s="18">
        <v>600</v>
      </c>
      <c r="I143" s="18">
        <v>0</v>
      </c>
      <c r="J143" s="18">
        <f t="shared" si="11"/>
        <v>2.72</v>
      </c>
      <c r="K143" s="18">
        <f t="shared" si="12"/>
        <v>897.6</v>
      </c>
      <c r="L143" s="15"/>
    </row>
    <row r="144" s="1" customFormat="1" ht="20" customHeight="1" outlineLevel="2" spans="1:12">
      <c r="A144" s="15">
        <v>141</v>
      </c>
      <c r="B144" s="15" t="s">
        <v>10</v>
      </c>
      <c r="C144" s="16" t="s">
        <v>151</v>
      </c>
      <c r="D144" s="16">
        <v>2.49</v>
      </c>
      <c r="E144" s="15">
        <v>330</v>
      </c>
      <c r="F144" s="17">
        <f t="shared" si="10"/>
        <v>821.7</v>
      </c>
      <c r="G144" s="18">
        <v>0</v>
      </c>
      <c r="H144" s="18">
        <v>600</v>
      </c>
      <c r="I144" s="18">
        <v>0</v>
      </c>
      <c r="J144" s="18">
        <f t="shared" si="11"/>
        <v>2.49</v>
      </c>
      <c r="K144" s="18">
        <f t="shared" si="12"/>
        <v>821.7</v>
      </c>
      <c r="L144" s="15"/>
    </row>
    <row r="145" s="1" customFormat="1" ht="20" customHeight="1" outlineLevel="2" spans="1:12">
      <c r="A145" s="15">
        <v>142</v>
      </c>
      <c r="B145" s="15" t="s">
        <v>10</v>
      </c>
      <c r="C145" s="16" t="s">
        <v>152</v>
      </c>
      <c r="D145" s="16">
        <v>3.09</v>
      </c>
      <c r="E145" s="15">
        <v>330</v>
      </c>
      <c r="F145" s="17">
        <f t="shared" si="10"/>
        <v>1019.7</v>
      </c>
      <c r="G145" s="18">
        <v>0</v>
      </c>
      <c r="H145" s="18">
        <v>600</v>
      </c>
      <c r="I145" s="18">
        <v>0</v>
      </c>
      <c r="J145" s="18">
        <f t="shared" si="11"/>
        <v>3.09</v>
      </c>
      <c r="K145" s="18">
        <f t="shared" si="12"/>
        <v>1019.7</v>
      </c>
      <c r="L145" s="15"/>
    </row>
    <row r="146" s="1" customFormat="1" ht="20" customHeight="1" outlineLevel="2" spans="1:12">
      <c r="A146" s="15">
        <v>143</v>
      </c>
      <c r="B146" s="15" t="s">
        <v>10</v>
      </c>
      <c r="C146" s="16" t="s">
        <v>153</v>
      </c>
      <c r="D146" s="16">
        <v>3.7</v>
      </c>
      <c r="E146" s="15">
        <v>330</v>
      </c>
      <c r="F146" s="17">
        <f t="shared" si="10"/>
        <v>1221</v>
      </c>
      <c r="G146" s="18">
        <v>0</v>
      </c>
      <c r="H146" s="18">
        <v>600</v>
      </c>
      <c r="I146" s="18">
        <v>0</v>
      </c>
      <c r="J146" s="18">
        <f t="shared" si="11"/>
        <v>3.7</v>
      </c>
      <c r="K146" s="18">
        <f t="shared" si="12"/>
        <v>1221</v>
      </c>
      <c r="L146" s="15"/>
    </row>
    <row r="147" s="1" customFormat="1" ht="20" customHeight="1" outlineLevel="2" spans="1:12">
      <c r="A147" s="15">
        <v>144</v>
      </c>
      <c r="B147" s="15" t="s">
        <v>10</v>
      </c>
      <c r="C147" s="16" t="s">
        <v>154</v>
      </c>
      <c r="D147" s="16">
        <v>3.61</v>
      </c>
      <c r="E147" s="15">
        <v>330</v>
      </c>
      <c r="F147" s="17">
        <f t="shared" si="10"/>
        <v>1191.3</v>
      </c>
      <c r="G147" s="18">
        <v>0</v>
      </c>
      <c r="H147" s="18">
        <v>600</v>
      </c>
      <c r="I147" s="18">
        <v>0</v>
      </c>
      <c r="J147" s="18">
        <f t="shared" si="11"/>
        <v>3.61</v>
      </c>
      <c r="K147" s="18">
        <f t="shared" si="12"/>
        <v>1191.3</v>
      </c>
      <c r="L147" s="15"/>
    </row>
    <row r="148" s="1" customFormat="1" ht="20" customHeight="1" outlineLevel="2" spans="1:12">
      <c r="A148" s="15">
        <v>145</v>
      </c>
      <c r="B148" s="15" t="s">
        <v>10</v>
      </c>
      <c r="C148" s="16" t="s">
        <v>155</v>
      </c>
      <c r="D148" s="16">
        <v>3.72</v>
      </c>
      <c r="E148" s="15">
        <v>330</v>
      </c>
      <c r="F148" s="17">
        <f t="shared" si="10"/>
        <v>1227.6</v>
      </c>
      <c r="G148" s="18">
        <v>0</v>
      </c>
      <c r="H148" s="18">
        <v>600</v>
      </c>
      <c r="I148" s="18">
        <v>0</v>
      </c>
      <c r="J148" s="18">
        <f t="shared" si="11"/>
        <v>3.72</v>
      </c>
      <c r="K148" s="18">
        <f t="shared" si="12"/>
        <v>1227.6</v>
      </c>
      <c r="L148" s="15"/>
    </row>
    <row r="149" s="1" customFormat="1" ht="20" customHeight="1" outlineLevel="2" spans="1:12">
      <c r="A149" s="15">
        <v>146</v>
      </c>
      <c r="B149" s="15" t="s">
        <v>10</v>
      </c>
      <c r="C149" s="16" t="s">
        <v>156</v>
      </c>
      <c r="D149" s="21">
        <v>13.75</v>
      </c>
      <c r="E149" s="15">
        <v>330</v>
      </c>
      <c r="F149" s="17">
        <f t="shared" si="10"/>
        <v>4537.5</v>
      </c>
      <c r="G149" s="18">
        <v>0</v>
      </c>
      <c r="H149" s="18">
        <v>600</v>
      </c>
      <c r="I149" s="18">
        <v>0</v>
      </c>
      <c r="J149" s="18">
        <f t="shared" si="11"/>
        <v>13.75</v>
      </c>
      <c r="K149" s="18">
        <f t="shared" si="12"/>
        <v>4537.5</v>
      </c>
      <c r="L149" s="15"/>
    </row>
    <row r="150" s="1" customFormat="1" ht="20" customHeight="1" outlineLevel="2" spans="1:12">
      <c r="A150" s="15">
        <v>147</v>
      </c>
      <c r="B150" s="15" t="s">
        <v>10</v>
      </c>
      <c r="C150" s="16" t="s">
        <v>157</v>
      </c>
      <c r="D150" s="16">
        <v>0.93</v>
      </c>
      <c r="E150" s="15">
        <v>330</v>
      </c>
      <c r="F150" s="17">
        <f t="shared" si="10"/>
        <v>306.9</v>
      </c>
      <c r="G150" s="18">
        <v>0</v>
      </c>
      <c r="H150" s="18">
        <v>600</v>
      </c>
      <c r="I150" s="18">
        <v>0</v>
      </c>
      <c r="J150" s="18">
        <f t="shared" si="11"/>
        <v>0.93</v>
      </c>
      <c r="K150" s="18">
        <f t="shared" si="12"/>
        <v>306.9</v>
      </c>
      <c r="L150" s="15"/>
    </row>
    <row r="151" s="1" customFormat="1" ht="20" customHeight="1" outlineLevel="2" spans="1:12">
      <c r="A151" s="15">
        <v>148</v>
      </c>
      <c r="B151" s="15" t="s">
        <v>10</v>
      </c>
      <c r="C151" s="16" t="s">
        <v>158</v>
      </c>
      <c r="D151" s="16">
        <v>4.27</v>
      </c>
      <c r="E151" s="15">
        <v>330</v>
      </c>
      <c r="F151" s="17">
        <f t="shared" si="10"/>
        <v>1409.1</v>
      </c>
      <c r="G151" s="18">
        <v>0</v>
      </c>
      <c r="H151" s="18">
        <v>600</v>
      </c>
      <c r="I151" s="18">
        <v>0</v>
      </c>
      <c r="J151" s="18">
        <f t="shared" si="11"/>
        <v>4.27</v>
      </c>
      <c r="K151" s="18">
        <f t="shared" si="12"/>
        <v>1409.1</v>
      </c>
      <c r="L151" s="15"/>
    </row>
    <row r="152" s="1" customFormat="1" ht="20" customHeight="1" outlineLevel="2" spans="1:12">
      <c r="A152" s="15">
        <v>149</v>
      </c>
      <c r="B152" s="15" t="s">
        <v>10</v>
      </c>
      <c r="C152" s="16" t="s">
        <v>159</v>
      </c>
      <c r="D152" s="16">
        <v>6.01</v>
      </c>
      <c r="E152" s="15">
        <v>330</v>
      </c>
      <c r="F152" s="17">
        <f t="shared" si="10"/>
        <v>1983.3</v>
      </c>
      <c r="G152" s="18">
        <v>0</v>
      </c>
      <c r="H152" s="18">
        <v>600</v>
      </c>
      <c r="I152" s="18">
        <v>0</v>
      </c>
      <c r="J152" s="18">
        <f t="shared" si="11"/>
        <v>6.01</v>
      </c>
      <c r="K152" s="18">
        <f t="shared" si="12"/>
        <v>1983.3</v>
      </c>
      <c r="L152" s="15"/>
    </row>
    <row r="153" s="1" customFormat="1" ht="20" customHeight="1" outlineLevel="2" spans="1:12">
      <c r="A153" s="15">
        <v>150</v>
      </c>
      <c r="B153" s="15" t="s">
        <v>10</v>
      </c>
      <c r="C153" s="16" t="s">
        <v>160</v>
      </c>
      <c r="D153" s="16">
        <v>9.95</v>
      </c>
      <c r="E153" s="15">
        <v>330</v>
      </c>
      <c r="F153" s="17">
        <f t="shared" si="10"/>
        <v>3283.5</v>
      </c>
      <c r="G153" s="18">
        <v>0</v>
      </c>
      <c r="H153" s="18">
        <v>600</v>
      </c>
      <c r="I153" s="18">
        <v>0</v>
      </c>
      <c r="J153" s="18">
        <f t="shared" si="11"/>
        <v>9.95</v>
      </c>
      <c r="K153" s="18">
        <f t="shared" si="12"/>
        <v>3283.5</v>
      </c>
      <c r="L153" s="15"/>
    </row>
    <row r="154" s="1" customFormat="1" ht="20" customHeight="1" outlineLevel="2" spans="1:12">
      <c r="A154" s="15">
        <v>151</v>
      </c>
      <c r="B154" s="15" t="s">
        <v>10</v>
      </c>
      <c r="C154" s="16" t="s">
        <v>161</v>
      </c>
      <c r="D154" s="16">
        <v>3.91</v>
      </c>
      <c r="E154" s="15">
        <v>330</v>
      </c>
      <c r="F154" s="17">
        <f t="shared" si="10"/>
        <v>1290.3</v>
      </c>
      <c r="G154" s="18">
        <v>0</v>
      </c>
      <c r="H154" s="18">
        <v>600</v>
      </c>
      <c r="I154" s="18">
        <v>0</v>
      </c>
      <c r="J154" s="18">
        <f t="shared" si="11"/>
        <v>3.91</v>
      </c>
      <c r="K154" s="18">
        <f t="shared" si="12"/>
        <v>1290.3</v>
      </c>
      <c r="L154" s="15"/>
    </row>
    <row r="155" s="1" customFormat="1" ht="20" customHeight="1" outlineLevel="2" spans="1:12">
      <c r="A155" s="15">
        <v>152</v>
      </c>
      <c r="B155" s="15" t="s">
        <v>10</v>
      </c>
      <c r="C155" s="16" t="s">
        <v>162</v>
      </c>
      <c r="D155" s="16">
        <v>5.82</v>
      </c>
      <c r="E155" s="15">
        <v>330</v>
      </c>
      <c r="F155" s="17">
        <f t="shared" si="10"/>
        <v>1920.6</v>
      </c>
      <c r="G155" s="18">
        <v>0</v>
      </c>
      <c r="H155" s="18">
        <v>600</v>
      </c>
      <c r="I155" s="18">
        <v>0</v>
      </c>
      <c r="J155" s="18">
        <f t="shared" si="11"/>
        <v>5.82</v>
      </c>
      <c r="K155" s="18">
        <f t="shared" si="12"/>
        <v>1920.6</v>
      </c>
      <c r="L155" s="15"/>
    </row>
    <row r="156" s="1" customFormat="1" ht="20" customHeight="1" outlineLevel="2" spans="1:12">
      <c r="A156" s="15">
        <v>153</v>
      </c>
      <c r="B156" s="15" t="s">
        <v>10</v>
      </c>
      <c r="C156" s="16" t="s">
        <v>163</v>
      </c>
      <c r="D156" s="16">
        <v>19.16</v>
      </c>
      <c r="E156" s="15">
        <v>330</v>
      </c>
      <c r="F156" s="17">
        <f t="shared" si="10"/>
        <v>6322.8</v>
      </c>
      <c r="G156" s="18">
        <v>0</v>
      </c>
      <c r="H156" s="18">
        <v>600</v>
      </c>
      <c r="I156" s="18">
        <v>0</v>
      </c>
      <c r="J156" s="18">
        <f t="shared" si="11"/>
        <v>19.16</v>
      </c>
      <c r="K156" s="18">
        <f t="shared" si="12"/>
        <v>6322.8</v>
      </c>
      <c r="L156" s="15"/>
    </row>
    <row r="157" s="1" customFormat="1" ht="20" customHeight="1" outlineLevel="2" spans="1:12">
      <c r="A157" s="15">
        <v>154</v>
      </c>
      <c r="B157" s="22" t="s">
        <v>10</v>
      </c>
      <c r="C157" s="16" t="s">
        <v>164</v>
      </c>
      <c r="D157" s="15">
        <v>0</v>
      </c>
      <c r="E157" s="15">
        <v>300</v>
      </c>
      <c r="F157" s="17">
        <v>0</v>
      </c>
      <c r="G157" s="15">
        <v>1.03</v>
      </c>
      <c r="H157" s="15">
        <v>600</v>
      </c>
      <c r="I157" s="17">
        <f>G157*H157</f>
        <v>618</v>
      </c>
      <c r="J157" s="18">
        <f t="shared" si="11"/>
        <v>1.03</v>
      </c>
      <c r="K157" s="18">
        <f t="shared" si="12"/>
        <v>618</v>
      </c>
      <c r="L157" s="15"/>
    </row>
    <row r="158" s="1" customFormat="1" ht="20" customHeight="1" outlineLevel="2" spans="1:12">
      <c r="A158" s="15"/>
      <c r="B158" s="22"/>
      <c r="C158" s="23"/>
      <c r="D158" s="15"/>
      <c r="E158" s="15"/>
      <c r="F158" s="17"/>
      <c r="G158" s="18"/>
      <c r="H158" s="18"/>
      <c r="I158" s="18"/>
      <c r="J158" s="18">
        <f>SUM(J4:J157)</f>
        <v>862.94</v>
      </c>
      <c r="K158" s="18">
        <f>SUM(K4:K157)</f>
        <v>285048.3</v>
      </c>
      <c r="L158" s="15"/>
    </row>
    <row r="159" s="1" customFormat="1" ht="20" customHeight="1" outlineLevel="2" spans="1:12">
      <c r="A159" s="15"/>
      <c r="B159" s="22"/>
      <c r="C159" s="23"/>
      <c r="D159" s="15"/>
      <c r="E159" s="15"/>
      <c r="F159" s="17"/>
      <c r="G159" s="18"/>
      <c r="H159" s="18"/>
      <c r="I159" s="18"/>
      <c r="J159" s="18"/>
      <c r="K159" s="18"/>
      <c r="L159" s="15"/>
    </row>
    <row r="160" s="1" customFormat="1" ht="20" customHeight="1" outlineLevel="2" spans="1:12">
      <c r="A160" s="15"/>
      <c r="B160" s="22"/>
      <c r="C160" s="23"/>
      <c r="D160" s="15"/>
      <c r="E160" s="15"/>
      <c r="F160" s="17"/>
      <c r="G160" s="18"/>
      <c r="H160" s="18"/>
      <c r="I160" s="18"/>
      <c r="J160" s="18"/>
      <c r="K160" s="18"/>
      <c r="L160" s="15"/>
    </row>
    <row r="161" s="1" customFormat="1" ht="20" customHeight="1" outlineLevel="2" spans="1:12">
      <c r="A161" s="15"/>
      <c r="B161" s="22"/>
      <c r="C161" s="23"/>
      <c r="D161" s="15"/>
      <c r="E161" s="15"/>
      <c r="F161" s="17"/>
      <c r="G161" s="18"/>
      <c r="H161" s="18"/>
      <c r="I161" s="18"/>
      <c r="J161" s="18"/>
      <c r="K161" s="18"/>
      <c r="L161" s="15"/>
    </row>
    <row r="162" s="1" customFormat="1" ht="20" customHeight="1" outlineLevel="2" spans="1:12">
      <c r="A162" s="15"/>
      <c r="B162" s="22"/>
      <c r="C162" s="23"/>
      <c r="D162" s="15"/>
      <c r="E162" s="15"/>
      <c r="F162" s="17"/>
      <c r="G162" s="18"/>
      <c r="H162" s="18"/>
      <c r="I162" s="18"/>
      <c r="J162" s="18"/>
      <c r="K162" s="18"/>
      <c r="L162" s="15"/>
    </row>
    <row r="163" s="1" customFormat="1" ht="20" customHeight="1" outlineLevel="2" spans="1:12">
      <c r="A163" s="15"/>
      <c r="B163" s="22"/>
      <c r="C163" s="23"/>
      <c r="D163" s="15"/>
      <c r="E163" s="15"/>
      <c r="F163" s="17"/>
      <c r="G163" s="18"/>
      <c r="H163" s="18"/>
      <c r="I163" s="18"/>
      <c r="J163" s="18"/>
      <c r="K163" s="18"/>
      <c r="L163" s="15"/>
    </row>
    <row r="164" s="1" customFormat="1" ht="20" customHeight="1" outlineLevel="2" spans="1:12">
      <c r="A164" s="15"/>
      <c r="B164" s="22"/>
      <c r="C164" s="23"/>
      <c r="D164" s="15"/>
      <c r="E164" s="15"/>
      <c r="F164" s="17"/>
      <c r="G164" s="18"/>
      <c r="H164" s="18"/>
      <c r="I164" s="18"/>
      <c r="J164" s="18"/>
      <c r="K164" s="18"/>
      <c r="L164" s="15"/>
    </row>
    <row r="165" s="1" customFormat="1" ht="20" customHeight="1" outlineLevel="2" spans="1:12">
      <c r="A165" s="15"/>
      <c r="B165" s="22"/>
      <c r="C165" s="23"/>
      <c r="D165" s="15"/>
      <c r="E165" s="15"/>
      <c r="F165" s="17"/>
      <c r="G165" s="18"/>
      <c r="H165" s="18"/>
      <c r="I165" s="18"/>
      <c r="J165" s="18"/>
      <c r="K165" s="18"/>
      <c r="L165" s="15"/>
    </row>
    <row r="166" s="1" customFormat="1" ht="20" customHeight="1" outlineLevel="2" spans="1:12">
      <c r="A166" s="15"/>
      <c r="B166" s="22"/>
      <c r="C166" s="23"/>
      <c r="D166" s="15"/>
      <c r="E166" s="15"/>
      <c r="F166" s="17"/>
      <c r="G166" s="18"/>
      <c r="H166" s="18"/>
      <c r="I166" s="18"/>
      <c r="J166" s="18"/>
      <c r="K166" s="18"/>
      <c r="L166" s="15"/>
    </row>
    <row r="167" s="1" customFormat="1" ht="20" customHeight="1" outlineLevel="2" spans="1:12">
      <c r="A167" s="15"/>
      <c r="B167" s="22"/>
      <c r="C167" s="23"/>
      <c r="D167" s="15"/>
      <c r="E167" s="15"/>
      <c r="F167" s="17"/>
      <c r="G167" s="18"/>
      <c r="H167" s="18"/>
      <c r="I167" s="18"/>
      <c r="J167" s="18"/>
      <c r="K167" s="18"/>
      <c r="L167" s="15"/>
    </row>
    <row r="168" s="1" customFormat="1" ht="20" customHeight="1" outlineLevel="2" spans="1:12">
      <c r="A168" s="15"/>
      <c r="B168" s="22"/>
      <c r="C168" s="23"/>
      <c r="D168" s="15"/>
      <c r="E168" s="15"/>
      <c r="F168" s="17"/>
      <c r="G168" s="18"/>
      <c r="H168" s="18"/>
      <c r="I168" s="18"/>
      <c r="J168" s="18"/>
      <c r="K168" s="18"/>
      <c r="L168" s="15"/>
    </row>
    <row r="169" s="1" customFormat="1" ht="20" customHeight="1" outlineLevel="2" spans="1:12">
      <c r="A169" s="15"/>
      <c r="B169" s="22"/>
      <c r="C169" s="23"/>
      <c r="D169" s="15"/>
      <c r="E169" s="15"/>
      <c r="F169" s="17"/>
      <c r="G169" s="18"/>
      <c r="H169" s="18"/>
      <c r="I169" s="18"/>
      <c r="J169" s="18"/>
      <c r="K169" s="18"/>
      <c r="L169" s="15"/>
    </row>
    <row r="170" s="1" customFormat="1" ht="20" customHeight="1" outlineLevel="2" spans="1:12">
      <c r="A170" s="15"/>
      <c r="B170" s="22"/>
      <c r="C170" s="23"/>
      <c r="D170" s="15"/>
      <c r="E170" s="15"/>
      <c r="F170" s="17"/>
      <c r="G170" s="18"/>
      <c r="H170" s="18"/>
      <c r="I170" s="18"/>
      <c r="J170" s="18"/>
      <c r="K170" s="18"/>
      <c r="L170" s="15"/>
    </row>
    <row r="171" s="1" customFormat="1" ht="20" customHeight="1" outlineLevel="2" spans="1:12">
      <c r="A171" s="15"/>
      <c r="B171" s="22"/>
      <c r="C171" s="23"/>
      <c r="D171" s="15"/>
      <c r="E171" s="15"/>
      <c r="F171" s="17"/>
      <c r="G171" s="18"/>
      <c r="H171" s="18"/>
      <c r="I171" s="18"/>
      <c r="J171" s="18"/>
      <c r="K171" s="18"/>
      <c r="L171" s="15"/>
    </row>
    <row r="172" s="1" customFormat="1" ht="20" customHeight="1" outlineLevel="2" spans="1:12">
      <c r="A172" s="15"/>
      <c r="B172" s="22"/>
      <c r="C172" s="23"/>
      <c r="D172" s="15"/>
      <c r="E172" s="15"/>
      <c r="F172" s="17"/>
      <c r="G172" s="18"/>
      <c r="H172" s="18"/>
      <c r="I172" s="18"/>
      <c r="J172" s="18"/>
      <c r="K172" s="18"/>
      <c r="L172" s="15"/>
    </row>
    <row r="173" s="1" customFormat="1" ht="20" customHeight="1" outlineLevel="2" spans="1:12">
      <c r="A173" s="15"/>
      <c r="B173" s="22"/>
      <c r="C173" s="23"/>
      <c r="D173" s="15"/>
      <c r="E173" s="15"/>
      <c r="F173" s="17"/>
      <c r="G173" s="18"/>
      <c r="H173" s="18"/>
      <c r="I173" s="18"/>
      <c r="J173" s="18"/>
      <c r="K173" s="18"/>
      <c r="L173" s="15"/>
    </row>
    <row r="174" s="1" customFormat="1" ht="20" customHeight="1" outlineLevel="2" spans="1:12">
      <c r="A174" s="15"/>
      <c r="B174" s="22"/>
      <c r="C174" s="23"/>
      <c r="D174" s="15"/>
      <c r="E174" s="15"/>
      <c r="F174" s="17"/>
      <c r="G174" s="18"/>
      <c r="H174" s="18"/>
      <c r="I174" s="18"/>
      <c r="J174" s="18"/>
      <c r="K174" s="18"/>
      <c r="L174" s="15"/>
    </row>
    <row r="175" s="1" customFormat="1" ht="20" customHeight="1" outlineLevel="2" spans="1:12">
      <c r="A175" s="15"/>
      <c r="B175" s="22"/>
      <c r="C175" s="23"/>
      <c r="D175" s="15"/>
      <c r="E175" s="15"/>
      <c r="F175" s="17"/>
      <c r="G175" s="18"/>
      <c r="H175" s="18"/>
      <c r="I175" s="18"/>
      <c r="J175" s="18"/>
      <c r="K175" s="18"/>
      <c r="L175" s="15"/>
    </row>
    <row r="176" s="1" customFormat="1" ht="20" customHeight="1" outlineLevel="2" spans="1:12">
      <c r="A176" s="15"/>
      <c r="B176" s="22"/>
      <c r="C176" s="23"/>
      <c r="D176" s="15"/>
      <c r="E176" s="15"/>
      <c r="F176" s="17"/>
      <c r="G176" s="18"/>
      <c r="H176" s="18"/>
      <c r="I176" s="18"/>
      <c r="J176" s="18"/>
      <c r="K176" s="18"/>
      <c r="L176" s="15"/>
    </row>
    <row r="177" s="1" customFormat="1" ht="20" customHeight="1" outlineLevel="2" spans="1:12">
      <c r="A177" s="15"/>
      <c r="B177" s="22"/>
      <c r="C177" s="23"/>
      <c r="D177" s="15"/>
      <c r="E177" s="15"/>
      <c r="F177" s="17"/>
      <c r="G177" s="18"/>
      <c r="H177" s="18"/>
      <c r="I177" s="18"/>
      <c r="J177" s="18"/>
      <c r="K177" s="18"/>
      <c r="L177" s="15"/>
    </row>
    <row r="178" s="1" customFormat="1" ht="20" customHeight="1" outlineLevel="2" spans="1:12">
      <c r="A178" s="15"/>
      <c r="B178" s="22"/>
      <c r="C178" s="23"/>
      <c r="D178" s="15"/>
      <c r="E178" s="15"/>
      <c r="F178" s="17"/>
      <c r="G178" s="18"/>
      <c r="H178" s="18"/>
      <c r="I178" s="18"/>
      <c r="J178" s="18"/>
      <c r="K178" s="18"/>
      <c r="L178" s="15"/>
    </row>
    <row r="179" s="1" customFormat="1" ht="20" customHeight="1" outlineLevel="2" spans="1:12">
      <c r="A179" s="15"/>
      <c r="B179" s="22"/>
      <c r="C179" s="23"/>
      <c r="D179" s="15"/>
      <c r="E179" s="15"/>
      <c r="F179" s="17"/>
      <c r="G179" s="18"/>
      <c r="H179" s="18"/>
      <c r="I179" s="18"/>
      <c r="J179" s="18"/>
      <c r="K179" s="18"/>
      <c r="L179" s="15"/>
    </row>
    <row r="180" s="1" customFormat="1" ht="20" customHeight="1" outlineLevel="2" spans="1:12">
      <c r="A180" s="15"/>
      <c r="B180" s="22"/>
      <c r="C180" s="23"/>
      <c r="D180" s="15"/>
      <c r="E180" s="15"/>
      <c r="F180" s="17"/>
      <c r="G180" s="18"/>
      <c r="H180" s="18"/>
      <c r="I180" s="18"/>
      <c r="J180" s="18"/>
      <c r="K180" s="18"/>
      <c r="L180" s="15"/>
    </row>
    <row r="181" s="1" customFormat="1" ht="20" customHeight="1" outlineLevel="2" spans="1:12">
      <c r="A181" s="15"/>
      <c r="B181" s="22"/>
      <c r="C181" s="23"/>
      <c r="D181" s="15"/>
      <c r="E181" s="15"/>
      <c r="F181" s="17"/>
      <c r="G181" s="18"/>
      <c r="H181" s="18"/>
      <c r="I181" s="18"/>
      <c r="J181" s="18"/>
      <c r="K181" s="18"/>
      <c r="L181" s="15"/>
    </row>
    <row r="182" s="1" customFormat="1" ht="20" customHeight="1" outlineLevel="2" spans="1:12">
      <c r="A182" s="15"/>
      <c r="B182" s="22"/>
      <c r="C182" s="23"/>
      <c r="D182" s="15"/>
      <c r="E182" s="15"/>
      <c r="F182" s="17"/>
      <c r="G182" s="18"/>
      <c r="H182" s="18"/>
      <c r="I182" s="18"/>
      <c r="J182" s="18"/>
      <c r="K182" s="18"/>
      <c r="L182" s="15"/>
    </row>
    <row r="183" s="1" customFormat="1" ht="20" customHeight="1" outlineLevel="2" spans="1:12">
      <c r="A183" s="15"/>
      <c r="B183" s="22"/>
      <c r="C183" s="23"/>
      <c r="D183" s="15"/>
      <c r="E183" s="15"/>
      <c r="F183" s="17"/>
      <c r="G183" s="18"/>
      <c r="H183" s="18"/>
      <c r="I183" s="18"/>
      <c r="J183" s="18"/>
      <c r="K183" s="18"/>
      <c r="L183" s="15"/>
    </row>
    <row r="184" s="1" customFormat="1" ht="20" customHeight="1" outlineLevel="2" spans="1:12">
      <c r="A184" s="15"/>
      <c r="B184" s="22"/>
      <c r="C184" s="23"/>
      <c r="D184" s="15"/>
      <c r="E184" s="15"/>
      <c r="F184" s="17"/>
      <c r="G184" s="18"/>
      <c r="H184" s="18"/>
      <c r="I184" s="18"/>
      <c r="J184" s="18"/>
      <c r="K184" s="18"/>
      <c r="L184" s="15"/>
    </row>
    <row r="185" s="1" customFormat="1" ht="20" customHeight="1" outlineLevel="2" spans="1:12">
      <c r="A185" s="15"/>
      <c r="B185" s="22"/>
      <c r="C185" s="23"/>
      <c r="D185" s="15"/>
      <c r="E185" s="15"/>
      <c r="F185" s="17"/>
      <c r="G185" s="18"/>
      <c r="H185" s="18"/>
      <c r="I185" s="18"/>
      <c r="J185" s="18"/>
      <c r="K185" s="18"/>
      <c r="L185" s="15"/>
    </row>
    <row r="186" s="1" customFormat="1" ht="20" customHeight="1" outlineLevel="2" spans="1:12">
      <c r="A186" s="15"/>
      <c r="B186" s="22"/>
      <c r="C186" s="23"/>
      <c r="D186" s="15"/>
      <c r="E186" s="15"/>
      <c r="F186" s="17"/>
      <c r="G186" s="18"/>
      <c r="H186" s="18"/>
      <c r="I186" s="18"/>
      <c r="J186" s="18"/>
      <c r="K186" s="18"/>
      <c r="L186" s="15"/>
    </row>
    <row r="187" s="1" customFormat="1" ht="20" customHeight="1" outlineLevel="2" spans="1:12">
      <c r="A187" s="15"/>
      <c r="B187" s="22"/>
      <c r="C187" s="23"/>
      <c r="D187" s="15"/>
      <c r="E187" s="15"/>
      <c r="F187" s="17"/>
      <c r="G187" s="18"/>
      <c r="H187" s="18"/>
      <c r="I187" s="18"/>
      <c r="J187" s="18"/>
      <c r="K187" s="18"/>
      <c r="L187" s="15"/>
    </row>
    <row r="188" s="1" customFormat="1" ht="20" customHeight="1" outlineLevel="2" spans="1:12">
      <c r="A188" s="15"/>
      <c r="B188" s="22"/>
      <c r="C188" s="23"/>
      <c r="D188" s="15"/>
      <c r="E188" s="15"/>
      <c r="F188" s="17"/>
      <c r="G188" s="18"/>
      <c r="H188" s="18"/>
      <c r="I188" s="18"/>
      <c r="J188" s="18"/>
      <c r="K188" s="18"/>
      <c r="L188" s="15"/>
    </row>
    <row r="189" s="1" customFormat="1" ht="20" customHeight="1" outlineLevel="2" spans="1:12">
      <c r="A189" s="15"/>
      <c r="B189" s="22"/>
      <c r="C189" s="23"/>
      <c r="D189" s="15"/>
      <c r="E189" s="15"/>
      <c r="F189" s="17"/>
      <c r="G189" s="18"/>
      <c r="H189" s="18"/>
      <c r="I189" s="18"/>
      <c r="J189" s="18"/>
      <c r="K189" s="18"/>
      <c r="L189" s="15"/>
    </row>
    <row r="190" s="1" customFormat="1" ht="20" customHeight="1" outlineLevel="2" spans="1:12">
      <c r="A190" s="15"/>
      <c r="B190" s="22"/>
      <c r="C190" s="23"/>
      <c r="D190" s="15"/>
      <c r="E190" s="15"/>
      <c r="F190" s="17"/>
      <c r="G190" s="18"/>
      <c r="H190" s="18"/>
      <c r="I190" s="18"/>
      <c r="J190" s="18"/>
      <c r="K190" s="18"/>
      <c r="L190" s="15"/>
    </row>
    <row r="191" s="1" customFormat="1" ht="20" customHeight="1" outlineLevel="2" spans="1:12">
      <c r="A191" s="15"/>
      <c r="B191" s="22"/>
      <c r="C191" s="23"/>
      <c r="D191" s="15"/>
      <c r="E191" s="15"/>
      <c r="F191" s="17"/>
      <c r="G191" s="18"/>
      <c r="H191" s="18"/>
      <c r="I191" s="18"/>
      <c r="J191" s="18"/>
      <c r="K191" s="18"/>
      <c r="L191" s="15"/>
    </row>
    <row r="192" s="1" customFormat="1" ht="20" customHeight="1" outlineLevel="2" spans="1:12">
      <c r="A192" s="15"/>
      <c r="B192" s="22"/>
      <c r="C192" s="23"/>
      <c r="D192" s="15"/>
      <c r="E192" s="15"/>
      <c r="F192" s="17"/>
      <c r="G192" s="18"/>
      <c r="H192" s="18"/>
      <c r="I192" s="18"/>
      <c r="J192" s="18"/>
      <c r="K192" s="18"/>
      <c r="L192" s="15"/>
    </row>
    <row r="193" s="1" customFormat="1" ht="20" customHeight="1" outlineLevel="2" spans="1:12">
      <c r="A193" s="15"/>
      <c r="B193" s="22"/>
      <c r="C193" s="23"/>
      <c r="D193" s="15"/>
      <c r="E193" s="15"/>
      <c r="F193" s="17"/>
      <c r="G193" s="18"/>
      <c r="H193" s="18"/>
      <c r="I193" s="18"/>
      <c r="J193" s="18"/>
      <c r="K193" s="18"/>
      <c r="L193" s="15"/>
    </row>
    <row r="194" s="1" customFormat="1" ht="20" customHeight="1" outlineLevel="2" spans="1:12">
      <c r="A194" s="15"/>
      <c r="B194" s="22"/>
      <c r="C194" s="23"/>
      <c r="D194" s="15"/>
      <c r="E194" s="15"/>
      <c r="F194" s="17"/>
      <c r="G194" s="18"/>
      <c r="H194" s="18"/>
      <c r="I194" s="18"/>
      <c r="J194" s="18"/>
      <c r="K194" s="18"/>
      <c r="L194" s="15"/>
    </row>
    <row r="195" s="1" customFormat="1" ht="20" customHeight="1" outlineLevel="2" spans="1:12">
      <c r="A195" s="15"/>
      <c r="B195" s="22"/>
      <c r="C195" s="23"/>
      <c r="D195" s="15"/>
      <c r="E195" s="15"/>
      <c r="F195" s="17"/>
      <c r="G195" s="18"/>
      <c r="H195" s="18"/>
      <c r="I195" s="18"/>
      <c r="J195" s="18"/>
      <c r="K195" s="18"/>
      <c r="L195" s="15"/>
    </row>
    <row r="196" s="1" customFormat="1" ht="20" customHeight="1" outlineLevel="2" spans="1:12">
      <c r="A196" s="15"/>
      <c r="B196" s="22"/>
      <c r="C196" s="23"/>
      <c r="D196" s="15"/>
      <c r="E196" s="15"/>
      <c r="F196" s="17"/>
      <c r="G196" s="18"/>
      <c r="H196" s="18"/>
      <c r="I196" s="18"/>
      <c r="J196" s="18"/>
      <c r="K196" s="18"/>
      <c r="L196" s="15"/>
    </row>
    <row r="197" s="1" customFormat="1" ht="20" customHeight="1" outlineLevel="2" spans="1:12">
      <c r="A197" s="15"/>
      <c r="B197" s="22"/>
      <c r="C197" s="23"/>
      <c r="D197" s="15"/>
      <c r="E197" s="15"/>
      <c r="F197" s="17"/>
      <c r="G197" s="18"/>
      <c r="H197" s="18"/>
      <c r="I197" s="18"/>
      <c r="J197" s="18"/>
      <c r="K197" s="18"/>
      <c r="L197" s="15"/>
    </row>
    <row r="198" s="1" customFormat="1" ht="20" customHeight="1" outlineLevel="2" spans="1:12">
      <c r="A198" s="15"/>
      <c r="B198" s="22"/>
      <c r="C198" s="23"/>
      <c r="D198" s="15"/>
      <c r="E198" s="15"/>
      <c r="F198" s="17"/>
      <c r="G198" s="18"/>
      <c r="H198" s="18"/>
      <c r="I198" s="18"/>
      <c r="J198" s="18"/>
      <c r="K198" s="18"/>
      <c r="L198" s="15"/>
    </row>
    <row r="199" s="1" customFormat="1" ht="20" customHeight="1" outlineLevel="2" spans="1:12">
      <c r="A199" s="15"/>
      <c r="B199" s="22"/>
      <c r="C199" s="23"/>
      <c r="D199" s="15"/>
      <c r="E199" s="15"/>
      <c r="F199" s="17"/>
      <c r="G199" s="18"/>
      <c r="H199" s="18"/>
      <c r="I199" s="18"/>
      <c r="J199" s="18"/>
      <c r="K199" s="18"/>
      <c r="L199" s="15"/>
    </row>
    <row r="200" s="1" customFormat="1" ht="20" customHeight="1" outlineLevel="2" spans="1:12">
      <c r="A200" s="15"/>
      <c r="B200" s="22"/>
      <c r="C200" s="23"/>
      <c r="D200" s="15"/>
      <c r="E200" s="15"/>
      <c r="F200" s="17"/>
      <c r="G200" s="18"/>
      <c r="H200" s="18"/>
      <c r="I200" s="18"/>
      <c r="J200" s="18"/>
      <c r="K200" s="18"/>
      <c r="L200" s="15"/>
    </row>
    <row r="201" s="1" customFormat="1" ht="20" customHeight="1" outlineLevel="2" spans="1:12">
      <c r="A201" s="15"/>
      <c r="B201" s="22"/>
      <c r="C201" s="23"/>
      <c r="D201" s="15"/>
      <c r="E201" s="15"/>
      <c r="F201" s="17"/>
      <c r="G201" s="18"/>
      <c r="H201" s="18"/>
      <c r="I201" s="18"/>
      <c r="J201" s="18"/>
      <c r="K201" s="18"/>
      <c r="L201" s="15"/>
    </row>
    <row r="202" s="1" customFormat="1" ht="20" customHeight="1" outlineLevel="2" spans="1:12">
      <c r="A202" s="15"/>
      <c r="B202" s="22"/>
      <c r="C202" s="23"/>
      <c r="D202" s="15"/>
      <c r="E202" s="15"/>
      <c r="F202" s="17"/>
      <c r="G202" s="18"/>
      <c r="H202" s="18"/>
      <c r="I202" s="18"/>
      <c r="J202" s="18"/>
      <c r="K202" s="18"/>
      <c r="L202" s="15"/>
    </row>
    <row r="203" s="1" customFormat="1" ht="20" customHeight="1" outlineLevel="2" spans="1:12">
      <c r="A203" s="15"/>
      <c r="B203" s="22"/>
      <c r="C203" s="23"/>
      <c r="D203" s="15"/>
      <c r="E203" s="15"/>
      <c r="F203" s="17"/>
      <c r="G203" s="18"/>
      <c r="H203" s="18"/>
      <c r="I203" s="18"/>
      <c r="J203" s="18"/>
      <c r="K203" s="18"/>
      <c r="L203" s="15"/>
    </row>
    <row r="204" s="1" customFormat="1" ht="20" customHeight="1" outlineLevel="2" spans="1:12">
      <c r="A204" s="15"/>
      <c r="B204" s="22"/>
      <c r="C204" s="23"/>
      <c r="D204" s="15"/>
      <c r="E204" s="15"/>
      <c r="F204" s="17"/>
      <c r="G204" s="18"/>
      <c r="H204" s="18"/>
      <c r="I204" s="18"/>
      <c r="J204" s="18"/>
      <c r="K204" s="18"/>
      <c r="L204" s="15"/>
    </row>
    <row r="205" s="1" customFormat="1" ht="20" customHeight="1" outlineLevel="2" spans="1:12">
      <c r="A205" s="15"/>
      <c r="B205" s="22"/>
      <c r="C205" s="23"/>
      <c r="D205" s="15"/>
      <c r="E205" s="15"/>
      <c r="F205" s="17"/>
      <c r="G205" s="18"/>
      <c r="H205" s="18"/>
      <c r="I205" s="18"/>
      <c r="J205" s="18"/>
      <c r="K205" s="18"/>
      <c r="L205" s="15"/>
    </row>
    <row r="206" s="1" customFormat="1" ht="20" customHeight="1" outlineLevel="2" spans="1:12">
      <c r="A206" s="15"/>
      <c r="B206" s="22"/>
      <c r="C206" s="23"/>
      <c r="D206" s="15"/>
      <c r="E206" s="15"/>
      <c r="F206" s="17"/>
      <c r="G206" s="18"/>
      <c r="H206" s="18"/>
      <c r="I206" s="18"/>
      <c r="J206" s="18"/>
      <c r="K206" s="18"/>
      <c r="L206" s="15"/>
    </row>
    <row r="207" s="1" customFormat="1" ht="20" customHeight="1" outlineLevel="2" spans="1:12">
      <c r="A207" s="15"/>
      <c r="B207" s="22"/>
      <c r="C207" s="23"/>
      <c r="D207" s="15"/>
      <c r="E207" s="15"/>
      <c r="F207" s="17"/>
      <c r="G207" s="18"/>
      <c r="H207" s="18"/>
      <c r="I207" s="18"/>
      <c r="J207" s="18"/>
      <c r="K207" s="18"/>
      <c r="L207" s="15"/>
    </row>
    <row r="208" s="1" customFormat="1" ht="20" customHeight="1" outlineLevel="2" spans="1:12">
      <c r="A208" s="15"/>
      <c r="B208" s="22"/>
      <c r="C208" s="23"/>
      <c r="D208" s="15"/>
      <c r="E208" s="15"/>
      <c r="F208" s="17"/>
      <c r="G208" s="18"/>
      <c r="H208" s="18"/>
      <c r="I208" s="18"/>
      <c r="J208" s="18"/>
      <c r="K208" s="18"/>
      <c r="L208" s="15"/>
    </row>
    <row r="209" s="1" customFormat="1" ht="20" customHeight="1" outlineLevel="2" spans="1:12">
      <c r="A209" s="15"/>
      <c r="B209" s="22"/>
      <c r="C209" s="23"/>
      <c r="D209" s="15"/>
      <c r="E209" s="15"/>
      <c r="F209" s="17"/>
      <c r="G209" s="18"/>
      <c r="H209" s="18"/>
      <c r="I209" s="18"/>
      <c r="J209" s="18"/>
      <c r="K209" s="18"/>
      <c r="L209" s="15"/>
    </row>
    <row r="210" s="1" customFormat="1" ht="20" customHeight="1" outlineLevel="2" spans="1:12">
      <c r="A210" s="15"/>
      <c r="B210" s="22"/>
      <c r="C210" s="23"/>
      <c r="D210" s="15"/>
      <c r="E210" s="15"/>
      <c r="F210" s="17"/>
      <c r="G210" s="18"/>
      <c r="H210" s="18"/>
      <c r="I210" s="18"/>
      <c r="J210" s="18"/>
      <c r="K210" s="18"/>
      <c r="L210" s="15"/>
    </row>
    <row r="211" s="1" customFormat="1" ht="20" customHeight="1" outlineLevel="2" spans="1:12">
      <c r="A211" s="15"/>
      <c r="B211" s="22"/>
      <c r="C211" s="23"/>
      <c r="D211" s="15"/>
      <c r="E211" s="15"/>
      <c r="F211" s="17"/>
      <c r="G211" s="18"/>
      <c r="H211" s="18"/>
      <c r="I211" s="18"/>
      <c r="J211" s="18"/>
      <c r="K211" s="18"/>
      <c r="L211" s="15"/>
    </row>
    <row r="212" s="1" customFormat="1" ht="20" customHeight="1" outlineLevel="2" spans="1:12">
      <c r="A212" s="15"/>
      <c r="B212" s="22"/>
      <c r="C212" s="23"/>
      <c r="D212" s="15"/>
      <c r="E212" s="15"/>
      <c r="F212" s="17"/>
      <c r="G212" s="18"/>
      <c r="H212" s="18"/>
      <c r="I212" s="18"/>
      <c r="J212" s="18"/>
      <c r="K212" s="18"/>
      <c r="L212" s="15"/>
    </row>
    <row r="213" s="1" customFormat="1" ht="20" customHeight="1" outlineLevel="2" spans="1:12">
      <c r="A213" s="15"/>
      <c r="B213" s="22"/>
      <c r="C213" s="23"/>
      <c r="D213" s="15"/>
      <c r="E213" s="15"/>
      <c r="F213" s="17"/>
      <c r="G213" s="18"/>
      <c r="H213" s="18"/>
      <c r="I213" s="18"/>
      <c r="J213" s="18"/>
      <c r="K213" s="18"/>
      <c r="L213" s="15"/>
    </row>
    <row r="214" s="1" customFormat="1" ht="20" customHeight="1" outlineLevel="2" spans="1:12">
      <c r="A214" s="15"/>
      <c r="B214" s="22"/>
      <c r="C214" s="23"/>
      <c r="D214" s="15"/>
      <c r="E214" s="15"/>
      <c r="F214" s="17"/>
      <c r="G214" s="18"/>
      <c r="H214" s="18"/>
      <c r="I214" s="18"/>
      <c r="J214" s="18"/>
      <c r="K214" s="18"/>
      <c r="L214" s="15"/>
    </row>
    <row r="215" s="1" customFormat="1" ht="20" customHeight="1" outlineLevel="2" spans="1:12">
      <c r="A215" s="15"/>
      <c r="B215" s="22"/>
      <c r="C215" s="23"/>
      <c r="D215" s="15"/>
      <c r="E215" s="15"/>
      <c r="F215" s="17"/>
      <c r="G215" s="18"/>
      <c r="H215" s="18"/>
      <c r="I215" s="18"/>
      <c r="J215" s="18"/>
      <c r="K215" s="18"/>
      <c r="L215" s="15"/>
    </row>
    <row r="216" s="1" customFormat="1" ht="20" customHeight="1" outlineLevel="2" spans="1:12">
      <c r="A216" s="15"/>
      <c r="B216" s="22"/>
      <c r="C216" s="23"/>
      <c r="D216" s="15"/>
      <c r="E216" s="15"/>
      <c r="F216" s="17"/>
      <c r="G216" s="18"/>
      <c r="H216" s="18"/>
      <c r="I216" s="18"/>
      <c r="J216" s="18"/>
      <c r="K216" s="18"/>
      <c r="L216" s="15"/>
    </row>
    <row r="217" s="1" customFormat="1" ht="20" customHeight="1" outlineLevel="2" spans="1:12">
      <c r="A217" s="15"/>
      <c r="B217" s="22"/>
      <c r="C217" s="23"/>
      <c r="D217" s="15"/>
      <c r="E217" s="15"/>
      <c r="F217" s="17"/>
      <c r="G217" s="18"/>
      <c r="H217" s="18"/>
      <c r="I217" s="18"/>
      <c r="J217" s="18"/>
      <c r="K217" s="18"/>
      <c r="L217" s="15"/>
    </row>
    <row r="218" s="1" customFormat="1" ht="20" customHeight="1" outlineLevel="2" spans="1:12">
      <c r="A218" s="15"/>
      <c r="B218" s="22"/>
      <c r="C218" s="23"/>
      <c r="D218" s="15"/>
      <c r="E218" s="15"/>
      <c r="F218" s="17"/>
      <c r="G218" s="18"/>
      <c r="H218" s="18"/>
      <c r="I218" s="18"/>
      <c r="J218" s="18"/>
      <c r="K218" s="18"/>
      <c r="L218" s="15"/>
    </row>
    <row r="219" s="1" customFormat="1" ht="20" customHeight="1" outlineLevel="2" spans="1:12">
      <c r="A219" s="15"/>
      <c r="B219" s="22"/>
      <c r="C219" s="23"/>
      <c r="D219" s="15"/>
      <c r="E219" s="15"/>
      <c r="F219" s="17"/>
      <c r="G219" s="18"/>
      <c r="H219" s="18"/>
      <c r="I219" s="18"/>
      <c r="J219" s="18"/>
      <c r="K219" s="18"/>
      <c r="L219" s="15"/>
    </row>
    <row r="220" s="1" customFormat="1" ht="20" customHeight="1" outlineLevel="1" spans="1:12">
      <c r="A220" s="15"/>
      <c r="B220" s="24"/>
      <c r="C220" s="23"/>
      <c r="D220" s="15"/>
      <c r="E220" s="15"/>
      <c r="F220" s="17"/>
      <c r="G220" s="18"/>
      <c r="H220" s="18"/>
      <c r="I220" s="18"/>
      <c r="J220" s="18"/>
      <c r="K220" s="18"/>
      <c r="L220" s="15"/>
    </row>
    <row r="221" s="1" customFormat="1" ht="20" customHeight="1" outlineLevel="2" spans="1:12">
      <c r="A221" s="15"/>
      <c r="B221" s="22"/>
      <c r="C221" s="23"/>
      <c r="D221" s="15"/>
      <c r="E221" s="15"/>
      <c r="F221" s="17"/>
      <c r="G221" s="18"/>
      <c r="H221" s="18"/>
      <c r="I221" s="18"/>
      <c r="J221" s="18"/>
      <c r="K221" s="18"/>
      <c r="L221" s="15"/>
    </row>
    <row r="222" s="1" customFormat="1" ht="20" customHeight="1" outlineLevel="2" spans="1:12">
      <c r="A222" s="15"/>
      <c r="B222" s="22"/>
      <c r="C222" s="23"/>
      <c r="D222" s="15"/>
      <c r="E222" s="15"/>
      <c r="F222" s="17"/>
      <c r="G222" s="18"/>
      <c r="H222" s="18"/>
      <c r="I222" s="18"/>
      <c r="J222" s="18"/>
      <c r="K222" s="18"/>
      <c r="L222" s="15"/>
    </row>
    <row r="223" s="1" customFormat="1" ht="20" customHeight="1" outlineLevel="2" spans="1:12">
      <c r="A223" s="15"/>
      <c r="B223" s="22"/>
      <c r="C223" s="23"/>
      <c r="D223" s="15"/>
      <c r="E223" s="15"/>
      <c r="F223" s="17"/>
      <c r="G223" s="18"/>
      <c r="H223" s="18"/>
      <c r="I223" s="18"/>
      <c r="J223" s="18"/>
      <c r="K223" s="18"/>
      <c r="L223" s="15"/>
    </row>
    <row r="224" s="1" customFormat="1" ht="20" customHeight="1" outlineLevel="2" spans="1:12">
      <c r="A224" s="15"/>
      <c r="B224" s="22"/>
      <c r="C224" s="23"/>
      <c r="D224" s="15"/>
      <c r="E224" s="15"/>
      <c r="F224" s="17"/>
      <c r="G224" s="18"/>
      <c r="H224" s="18"/>
      <c r="I224" s="18"/>
      <c r="J224" s="18"/>
      <c r="K224" s="18"/>
      <c r="L224" s="15"/>
    </row>
    <row r="225" s="1" customFormat="1" ht="20" customHeight="1" outlineLevel="2" spans="1:12">
      <c r="A225" s="15"/>
      <c r="B225" s="22"/>
      <c r="C225" s="23"/>
      <c r="D225" s="15"/>
      <c r="E225" s="15"/>
      <c r="F225" s="17"/>
      <c r="G225" s="18"/>
      <c r="H225" s="18"/>
      <c r="I225" s="18"/>
      <c r="J225" s="18"/>
      <c r="K225" s="18"/>
      <c r="L225" s="15"/>
    </row>
    <row r="226" s="1" customFormat="1" ht="20" customHeight="1" outlineLevel="2" spans="1:12">
      <c r="A226" s="15"/>
      <c r="B226" s="22"/>
      <c r="C226" s="23"/>
      <c r="D226" s="15"/>
      <c r="E226" s="15"/>
      <c r="F226" s="17"/>
      <c r="G226" s="18"/>
      <c r="H226" s="18"/>
      <c r="I226" s="18"/>
      <c r="J226" s="18"/>
      <c r="K226" s="18"/>
      <c r="L226" s="15"/>
    </row>
    <row r="227" s="1" customFormat="1" ht="20" customHeight="1" outlineLevel="2" spans="1:12">
      <c r="A227" s="15"/>
      <c r="B227" s="22"/>
      <c r="C227" s="23"/>
      <c r="D227" s="15"/>
      <c r="E227" s="15"/>
      <c r="F227" s="17"/>
      <c r="G227" s="18"/>
      <c r="H227" s="18"/>
      <c r="I227" s="18"/>
      <c r="J227" s="18"/>
      <c r="K227" s="18"/>
      <c r="L227" s="15"/>
    </row>
    <row r="228" s="1" customFormat="1" ht="20" customHeight="1" outlineLevel="2" spans="1:12">
      <c r="A228" s="15"/>
      <c r="B228" s="22"/>
      <c r="C228" s="23"/>
      <c r="D228" s="15"/>
      <c r="E228" s="15"/>
      <c r="F228" s="17"/>
      <c r="G228" s="18"/>
      <c r="H228" s="18"/>
      <c r="I228" s="18"/>
      <c r="J228" s="18"/>
      <c r="K228" s="18"/>
      <c r="L228" s="15"/>
    </row>
    <row r="229" s="1" customFormat="1" ht="20" customHeight="1" outlineLevel="2" spans="1:12">
      <c r="A229" s="15"/>
      <c r="B229" s="22"/>
      <c r="C229" s="23"/>
      <c r="D229" s="15"/>
      <c r="E229" s="15"/>
      <c r="F229" s="17"/>
      <c r="G229" s="18"/>
      <c r="H229" s="18"/>
      <c r="I229" s="18"/>
      <c r="J229" s="18"/>
      <c r="K229" s="18"/>
      <c r="L229" s="15"/>
    </row>
    <row r="230" s="1" customFormat="1" ht="20" customHeight="1" outlineLevel="2" spans="1:12">
      <c r="A230" s="15"/>
      <c r="B230" s="22"/>
      <c r="C230" s="23"/>
      <c r="D230" s="15"/>
      <c r="E230" s="15"/>
      <c r="F230" s="17"/>
      <c r="G230" s="18"/>
      <c r="H230" s="18"/>
      <c r="I230" s="18"/>
      <c r="J230" s="18"/>
      <c r="K230" s="18"/>
      <c r="L230" s="15"/>
    </row>
    <row r="231" s="1" customFormat="1" ht="20" customHeight="1" outlineLevel="2" spans="1:12">
      <c r="A231" s="15"/>
      <c r="B231" s="22"/>
      <c r="C231" s="23"/>
      <c r="D231" s="15"/>
      <c r="E231" s="15"/>
      <c r="F231" s="17"/>
      <c r="G231" s="18"/>
      <c r="H231" s="18"/>
      <c r="I231" s="18"/>
      <c r="J231" s="18"/>
      <c r="K231" s="18"/>
      <c r="L231" s="15"/>
    </row>
    <row r="232" s="1" customFormat="1" ht="20" customHeight="1" outlineLevel="2" spans="1:12">
      <c r="A232" s="15"/>
      <c r="B232" s="22"/>
      <c r="C232" s="23"/>
      <c r="D232" s="15"/>
      <c r="E232" s="15"/>
      <c r="F232" s="17"/>
      <c r="G232" s="18"/>
      <c r="H232" s="18"/>
      <c r="I232" s="18"/>
      <c r="J232" s="18"/>
      <c r="K232" s="18"/>
      <c r="L232" s="15"/>
    </row>
    <row r="233" s="1" customFormat="1" ht="20" customHeight="1" outlineLevel="2" spans="1:12">
      <c r="A233" s="15"/>
      <c r="B233" s="22"/>
      <c r="C233" s="23"/>
      <c r="D233" s="15"/>
      <c r="E233" s="15"/>
      <c r="F233" s="17"/>
      <c r="G233" s="18"/>
      <c r="H233" s="18"/>
      <c r="I233" s="18"/>
      <c r="J233" s="18"/>
      <c r="K233" s="18"/>
      <c r="L233" s="15"/>
    </row>
    <row r="234" s="1" customFormat="1" ht="20" customHeight="1" outlineLevel="2" spans="1:12">
      <c r="A234" s="15"/>
      <c r="B234" s="22"/>
      <c r="C234" s="23"/>
      <c r="D234" s="15"/>
      <c r="E234" s="15"/>
      <c r="F234" s="17"/>
      <c r="G234" s="18"/>
      <c r="H234" s="18"/>
      <c r="I234" s="18"/>
      <c r="J234" s="18"/>
      <c r="K234" s="18"/>
      <c r="L234" s="15"/>
    </row>
    <row r="235" s="1" customFormat="1" ht="20" customHeight="1" outlineLevel="2" spans="1:12">
      <c r="A235" s="15"/>
      <c r="B235" s="22"/>
      <c r="C235" s="23"/>
      <c r="D235" s="15"/>
      <c r="E235" s="15"/>
      <c r="F235" s="17"/>
      <c r="G235" s="18"/>
      <c r="H235" s="18"/>
      <c r="I235" s="18"/>
      <c r="J235" s="18"/>
      <c r="K235" s="18"/>
      <c r="L235" s="15"/>
    </row>
    <row r="236" s="1" customFormat="1" ht="20" customHeight="1" outlineLevel="2" spans="1:12">
      <c r="A236" s="15"/>
      <c r="B236" s="22"/>
      <c r="C236" s="23"/>
      <c r="D236" s="15"/>
      <c r="E236" s="15"/>
      <c r="F236" s="17"/>
      <c r="G236" s="18"/>
      <c r="H236" s="18"/>
      <c r="I236" s="18"/>
      <c r="J236" s="18"/>
      <c r="K236" s="18"/>
      <c r="L236" s="15"/>
    </row>
    <row r="237" s="1" customFormat="1" ht="20" customHeight="1" outlineLevel="2" spans="1:12">
      <c r="A237" s="15"/>
      <c r="B237" s="22"/>
      <c r="C237" s="23"/>
      <c r="D237" s="15"/>
      <c r="E237" s="15"/>
      <c r="F237" s="17"/>
      <c r="G237" s="18"/>
      <c r="H237" s="18"/>
      <c r="I237" s="18"/>
      <c r="J237" s="18"/>
      <c r="K237" s="18"/>
      <c r="L237" s="15"/>
    </row>
    <row r="238" s="1" customFormat="1" ht="20" customHeight="1" outlineLevel="2" spans="1:12">
      <c r="A238" s="15"/>
      <c r="B238" s="22"/>
      <c r="C238" s="23"/>
      <c r="D238" s="15"/>
      <c r="E238" s="15"/>
      <c r="F238" s="17"/>
      <c r="G238" s="18"/>
      <c r="H238" s="18"/>
      <c r="I238" s="18"/>
      <c r="J238" s="18"/>
      <c r="K238" s="18"/>
      <c r="L238" s="15"/>
    </row>
    <row r="239" s="1" customFormat="1" ht="20" customHeight="1" outlineLevel="2" spans="1:12">
      <c r="A239" s="15"/>
      <c r="B239" s="22"/>
      <c r="C239" s="23"/>
      <c r="D239" s="15"/>
      <c r="E239" s="15"/>
      <c r="F239" s="17"/>
      <c r="G239" s="18"/>
      <c r="H239" s="18"/>
      <c r="I239" s="18"/>
      <c r="J239" s="18"/>
      <c r="K239" s="18"/>
      <c r="L239" s="15"/>
    </row>
    <row r="240" s="1" customFormat="1" ht="20" customHeight="1" outlineLevel="2" spans="1:12">
      <c r="A240" s="15"/>
      <c r="B240" s="22"/>
      <c r="C240" s="23"/>
      <c r="D240" s="15"/>
      <c r="E240" s="15"/>
      <c r="F240" s="17"/>
      <c r="G240" s="18"/>
      <c r="H240" s="18"/>
      <c r="I240" s="18"/>
      <c r="J240" s="18"/>
      <c r="K240" s="18"/>
      <c r="L240" s="15"/>
    </row>
    <row r="241" s="1" customFormat="1" ht="20" customHeight="1" outlineLevel="2" spans="1:12">
      <c r="A241" s="15"/>
      <c r="B241" s="22"/>
      <c r="C241" s="23"/>
      <c r="D241" s="15"/>
      <c r="E241" s="15"/>
      <c r="F241" s="17"/>
      <c r="G241" s="18"/>
      <c r="H241" s="18"/>
      <c r="I241" s="18"/>
      <c r="J241" s="18"/>
      <c r="K241" s="18"/>
      <c r="L241" s="15"/>
    </row>
    <row r="242" s="1" customFormat="1" ht="20" customHeight="1" outlineLevel="2" spans="1:12">
      <c r="A242" s="15"/>
      <c r="B242" s="22"/>
      <c r="C242" s="23"/>
      <c r="D242" s="15"/>
      <c r="E242" s="15"/>
      <c r="F242" s="17"/>
      <c r="G242" s="18"/>
      <c r="H242" s="18"/>
      <c r="I242" s="18"/>
      <c r="J242" s="18"/>
      <c r="K242" s="18"/>
      <c r="L242" s="15"/>
    </row>
    <row r="243" s="1" customFormat="1" ht="20" customHeight="1" outlineLevel="2" spans="1:12">
      <c r="A243" s="15"/>
      <c r="B243" s="22"/>
      <c r="C243" s="23"/>
      <c r="D243" s="15"/>
      <c r="E243" s="15"/>
      <c r="F243" s="17"/>
      <c r="G243" s="18"/>
      <c r="H243" s="18"/>
      <c r="I243" s="18"/>
      <c r="J243" s="18"/>
      <c r="K243" s="18"/>
      <c r="L243" s="15"/>
    </row>
    <row r="244" s="1" customFormat="1" ht="20" customHeight="1" outlineLevel="2" spans="1:12">
      <c r="A244" s="15"/>
      <c r="B244" s="22"/>
      <c r="C244" s="23"/>
      <c r="D244" s="15"/>
      <c r="E244" s="15"/>
      <c r="F244" s="17"/>
      <c r="G244" s="18"/>
      <c r="H244" s="18"/>
      <c r="I244" s="18"/>
      <c r="J244" s="18"/>
      <c r="K244" s="18"/>
      <c r="L244" s="15"/>
    </row>
    <row r="245" s="1" customFormat="1" ht="20" customHeight="1" outlineLevel="2" spans="1:12">
      <c r="A245" s="15"/>
      <c r="B245" s="22"/>
      <c r="C245" s="23"/>
      <c r="D245" s="15"/>
      <c r="E245" s="15"/>
      <c r="F245" s="17"/>
      <c r="G245" s="18"/>
      <c r="H245" s="18"/>
      <c r="I245" s="18"/>
      <c r="J245" s="18"/>
      <c r="K245" s="18"/>
      <c r="L245" s="15"/>
    </row>
    <row r="246" s="1" customFormat="1" ht="20" customHeight="1" outlineLevel="2" spans="1:12">
      <c r="A246" s="15"/>
      <c r="B246" s="22"/>
      <c r="C246" s="23"/>
      <c r="D246" s="15"/>
      <c r="E246" s="15"/>
      <c r="F246" s="17"/>
      <c r="G246" s="18"/>
      <c r="H246" s="18"/>
      <c r="I246" s="18"/>
      <c r="J246" s="18"/>
      <c r="K246" s="18"/>
      <c r="L246" s="15"/>
    </row>
    <row r="247" s="1" customFormat="1" ht="20" customHeight="1" outlineLevel="2" spans="1:12">
      <c r="A247" s="15"/>
      <c r="B247" s="22"/>
      <c r="C247" s="23"/>
      <c r="D247" s="15"/>
      <c r="E247" s="15"/>
      <c r="F247" s="17"/>
      <c r="G247" s="18"/>
      <c r="H247" s="18"/>
      <c r="I247" s="18"/>
      <c r="J247" s="18"/>
      <c r="K247" s="18"/>
      <c r="L247" s="15"/>
    </row>
    <row r="248" s="1" customFormat="1" ht="20" customHeight="1" outlineLevel="2" spans="1:12">
      <c r="A248" s="15"/>
      <c r="B248" s="22"/>
      <c r="C248" s="23"/>
      <c r="D248" s="15"/>
      <c r="E248" s="15"/>
      <c r="F248" s="17"/>
      <c r="G248" s="18"/>
      <c r="H248" s="18"/>
      <c r="I248" s="18"/>
      <c r="J248" s="18"/>
      <c r="K248" s="18"/>
      <c r="L248" s="15"/>
    </row>
    <row r="249" s="1" customFormat="1" ht="20" customHeight="1" outlineLevel="2" spans="1:12">
      <c r="A249" s="15"/>
      <c r="B249" s="22"/>
      <c r="C249" s="23"/>
      <c r="D249" s="15"/>
      <c r="E249" s="15"/>
      <c r="F249" s="17"/>
      <c r="G249" s="18"/>
      <c r="H249" s="18"/>
      <c r="I249" s="18"/>
      <c r="J249" s="18"/>
      <c r="K249" s="18"/>
      <c r="L249" s="15"/>
    </row>
    <row r="250" s="1" customFormat="1" ht="20" customHeight="1" outlineLevel="2" spans="1:12">
      <c r="A250" s="15"/>
      <c r="B250" s="22"/>
      <c r="C250" s="23"/>
      <c r="D250" s="15"/>
      <c r="E250" s="15"/>
      <c r="F250" s="17"/>
      <c r="G250" s="18"/>
      <c r="H250" s="18"/>
      <c r="I250" s="18"/>
      <c r="J250" s="18"/>
      <c r="K250" s="18"/>
      <c r="L250" s="15"/>
    </row>
    <row r="251" s="1" customFormat="1" ht="20" customHeight="1" outlineLevel="2" spans="1:12">
      <c r="A251" s="15"/>
      <c r="B251" s="22"/>
      <c r="C251" s="23"/>
      <c r="D251" s="15"/>
      <c r="E251" s="15"/>
      <c r="F251" s="17"/>
      <c r="G251" s="18"/>
      <c r="H251" s="18"/>
      <c r="I251" s="18"/>
      <c r="J251" s="18"/>
      <c r="K251" s="18"/>
      <c r="L251" s="15"/>
    </row>
    <row r="252" s="1" customFormat="1" ht="20" customHeight="1" outlineLevel="2" spans="1:12">
      <c r="A252" s="15"/>
      <c r="B252" s="22"/>
      <c r="C252" s="23"/>
      <c r="D252" s="15"/>
      <c r="E252" s="15"/>
      <c r="F252" s="17"/>
      <c r="G252" s="18"/>
      <c r="H252" s="18"/>
      <c r="I252" s="18"/>
      <c r="J252" s="18"/>
      <c r="K252" s="18"/>
      <c r="L252" s="15"/>
    </row>
    <row r="253" s="1" customFormat="1" ht="20" customHeight="1" outlineLevel="2" spans="1:12">
      <c r="A253" s="15"/>
      <c r="B253" s="22"/>
      <c r="C253" s="23"/>
      <c r="D253" s="15"/>
      <c r="E253" s="15"/>
      <c r="F253" s="17"/>
      <c r="G253" s="18"/>
      <c r="H253" s="18"/>
      <c r="I253" s="18"/>
      <c r="J253" s="18"/>
      <c r="K253" s="18"/>
      <c r="L253" s="15"/>
    </row>
    <row r="254" s="1" customFormat="1" ht="20" customHeight="1" outlineLevel="2" spans="1:12">
      <c r="A254" s="15"/>
      <c r="B254" s="22"/>
      <c r="C254" s="23"/>
      <c r="D254" s="15"/>
      <c r="E254" s="15"/>
      <c r="F254" s="17"/>
      <c r="G254" s="18"/>
      <c r="H254" s="18"/>
      <c r="I254" s="18"/>
      <c r="J254" s="18"/>
      <c r="K254" s="18"/>
      <c r="L254" s="15"/>
    </row>
    <row r="255" s="1" customFormat="1" ht="20" customHeight="1" outlineLevel="2" spans="1:12">
      <c r="A255" s="15"/>
      <c r="B255" s="22"/>
      <c r="C255" s="23"/>
      <c r="D255" s="15"/>
      <c r="E255" s="15"/>
      <c r="F255" s="17"/>
      <c r="G255" s="18"/>
      <c r="H255" s="18"/>
      <c r="I255" s="18"/>
      <c r="J255" s="18"/>
      <c r="K255" s="18"/>
      <c r="L255" s="15"/>
    </row>
    <row r="256" s="1" customFormat="1" ht="20" customHeight="1" outlineLevel="2" spans="1:12">
      <c r="A256" s="15"/>
      <c r="B256" s="22"/>
      <c r="C256" s="23"/>
      <c r="D256" s="15"/>
      <c r="E256" s="15"/>
      <c r="F256" s="17"/>
      <c r="G256" s="18"/>
      <c r="H256" s="18"/>
      <c r="I256" s="18"/>
      <c r="J256" s="18"/>
      <c r="K256" s="18"/>
      <c r="L256" s="15"/>
    </row>
    <row r="257" s="1" customFormat="1" ht="20" customHeight="1" outlineLevel="2" spans="1:12">
      <c r="A257" s="15"/>
      <c r="B257" s="22"/>
      <c r="C257" s="23"/>
      <c r="D257" s="15"/>
      <c r="E257" s="15"/>
      <c r="F257" s="17"/>
      <c r="G257" s="18"/>
      <c r="H257" s="18"/>
      <c r="I257" s="18"/>
      <c r="J257" s="18"/>
      <c r="K257" s="18"/>
      <c r="L257" s="15"/>
    </row>
    <row r="258" s="1" customFormat="1" ht="20" customHeight="1" outlineLevel="2" spans="1:12">
      <c r="A258" s="15"/>
      <c r="B258" s="22"/>
      <c r="C258" s="23"/>
      <c r="D258" s="15"/>
      <c r="E258" s="15"/>
      <c r="F258" s="17"/>
      <c r="G258" s="18"/>
      <c r="H258" s="18"/>
      <c r="I258" s="18"/>
      <c r="J258" s="18"/>
      <c r="K258" s="18"/>
      <c r="L258" s="15"/>
    </row>
    <row r="259" s="1" customFormat="1" ht="20" customHeight="1" outlineLevel="2" spans="1:12">
      <c r="A259" s="15"/>
      <c r="B259" s="22"/>
      <c r="C259" s="23"/>
      <c r="D259" s="15"/>
      <c r="E259" s="15"/>
      <c r="F259" s="17"/>
      <c r="G259" s="18"/>
      <c r="H259" s="18"/>
      <c r="I259" s="18"/>
      <c r="J259" s="18"/>
      <c r="K259" s="18"/>
      <c r="L259" s="15"/>
    </row>
    <row r="260" s="1" customFormat="1" ht="20" customHeight="1" outlineLevel="2" spans="1:12">
      <c r="A260" s="15"/>
      <c r="B260" s="22"/>
      <c r="C260" s="23"/>
      <c r="D260" s="15"/>
      <c r="E260" s="15"/>
      <c r="F260" s="17"/>
      <c r="G260" s="18"/>
      <c r="H260" s="18"/>
      <c r="I260" s="18"/>
      <c r="J260" s="18"/>
      <c r="K260" s="18"/>
      <c r="L260" s="15"/>
    </row>
    <row r="261" s="1" customFormat="1" ht="20" customHeight="1" outlineLevel="2" spans="1:12">
      <c r="A261" s="15"/>
      <c r="B261" s="22"/>
      <c r="C261" s="23"/>
      <c r="D261" s="15"/>
      <c r="E261" s="15"/>
      <c r="F261" s="17"/>
      <c r="G261" s="18"/>
      <c r="H261" s="18"/>
      <c r="I261" s="18"/>
      <c r="J261" s="18"/>
      <c r="K261" s="18"/>
      <c r="L261" s="15"/>
    </row>
    <row r="262" s="1" customFormat="1" ht="20" customHeight="1" outlineLevel="2" spans="1:12">
      <c r="A262" s="15"/>
      <c r="B262" s="22"/>
      <c r="C262" s="23"/>
      <c r="D262" s="15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22"/>
      <c r="C263" s="23"/>
      <c r="D263" s="15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22"/>
      <c r="C264" s="23"/>
      <c r="D264" s="15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22"/>
      <c r="C265" s="23"/>
      <c r="D265" s="15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22"/>
      <c r="C266" s="23"/>
      <c r="D266" s="15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22"/>
      <c r="C267" s="23"/>
      <c r="D267" s="15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22"/>
      <c r="C268" s="23"/>
      <c r="D268" s="15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22"/>
      <c r="C269" s="23"/>
      <c r="D269" s="15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22"/>
      <c r="C270" s="23"/>
      <c r="D270" s="15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2"/>
      <c r="C271" s="23"/>
      <c r="D271" s="15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2"/>
      <c r="C272" s="23"/>
      <c r="D272" s="15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2"/>
      <c r="C273" s="23"/>
      <c r="D273" s="15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2"/>
      <c r="C274" s="23"/>
      <c r="D274" s="15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2"/>
      <c r="C275" s="23"/>
      <c r="D275" s="15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2"/>
      <c r="C276" s="23"/>
      <c r="D276" s="15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2"/>
      <c r="C277" s="23"/>
      <c r="D277" s="15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2"/>
      <c r="C278" s="23"/>
      <c r="D278" s="15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2"/>
      <c r="C279" s="23"/>
      <c r="D279" s="15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2"/>
      <c r="C280" s="23"/>
      <c r="D280" s="15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2"/>
      <c r="C281" s="23"/>
      <c r="D281" s="15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2"/>
      <c r="C282" s="23"/>
      <c r="D282" s="15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2"/>
      <c r="C283" s="23"/>
      <c r="D283" s="15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2"/>
      <c r="C284" s="23"/>
      <c r="D284" s="15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2"/>
      <c r="C285" s="23"/>
      <c r="D285" s="15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2"/>
      <c r="C286" s="23"/>
      <c r="D286" s="15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2"/>
      <c r="C287" s="23"/>
      <c r="D287" s="15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2"/>
      <c r="C288" s="23"/>
      <c r="D288" s="15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2"/>
      <c r="C289" s="23"/>
      <c r="D289" s="15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2"/>
      <c r="C290" s="23"/>
      <c r="D290" s="15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2"/>
      <c r="C291" s="23"/>
      <c r="D291" s="15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2"/>
      <c r="C292" s="23"/>
      <c r="D292" s="15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2"/>
      <c r="C293" s="23"/>
      <c r="D293" s="15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2"/>
      <c r="C294" s="23"/>
      <c r="D294" s="15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2"/>
      <c r="C295" s="23"/>
      <c r="D295" s="15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2"/>
      <c r="C296" s="23"/>
      <c r="D296" s="15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2"/>
      <c r="C297" s="23"/>
      <c r="D297" s="15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2"/>
      <c r="C298" s="23"/>
      <c r="D298" s="15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2"/>
      <c r="C299" s="23"/>
      <c r="D299" s="15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2"/>
      <c r="C300" s="23"/>
      <c r="D300" s="15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2"/>
      <c r="C301" s="23"/>
      <c r="D301" s="15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2"/>
      <c r="C302" s="23"/>
      <c r="D302" s="15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2"/>
      <c r="C303" s="23"/>
      <c r="D303" s="15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2"/>
      <c r="C304" s="23"/>
      <c r="D304" s="15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2"/>
      <c r="C305" s="23"/>
      <c r="D305" s="15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2"/>
      <c r="C306" s="23"/>
      <c r="D306" s="15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2"/>
      <c r="C307" s="23"/>
      <c r="D307" s="15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2"/>
      <c r="C308" s="23"/>
      <c r="D308" s="15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2"/>
      <c r="C309" s="23"/>
      <c r="D309" s="15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2"/>
      <c r="C310" s="23"/>
      <c r="D310" s="15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2"/>
      <c r="C311" s="23"/>
      <c r="D311" s="15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2"/>
      <c r="C312" s="23"/>
      <c r="D312" s="15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2"/>
      <c r="C313" s="23"/>
      <c r="D313" s="15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2"/>
      <c r="C314" s="23"/>
      <c r="D314" s="15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2"/>
      <c r="C315" s="23"/>
      <c r="D315" s="15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2"/>
      <c r="C316" s="23"/>
      <c r="D316" s="15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2"/>
      <c r="C317" s="23"/>
      <c r="D317" s="15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2"/>
      <c r="C318" s="23"/>
      <c r="D318" s="15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2"/>
      <c r="C319" s="23"/>
      <c r="D319" s="15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2"/>
      <c r="C320" s="23"/>
      <c r="D320" s="15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2"/>
      <c r="C321" s="23"/>
      <c r="D321" s="15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2"/>
      <c r="C322" s="23"/>
      <c r="D322" s="15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2"/>
      <c r="C323" s="23"/>
      <c r="D323" s="15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2"/>
      <c r="C324" s="23"/>
      <c r="D324" s="15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2"/>
      <c r="C325" s="23"/>
      <c r="D325" s="15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2"/>
      <c r="C326" s="23"/>
      <c r="D326" s="15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2"/>
      <c r="C327" s="23"/>
      <c r="D327" s="15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2"/>
      <c r="C328" s="23"/>
      <c r="D328" s="15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2"/>
      <c r="C329" s="23"/>
      <c r="D329" s="15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2"/>
      <c r="C330" s="23"/>
      <c r="D330" s="15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2"/>
      <c r="C331" s="23"/>
      <c r="D331" s="15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2"/>
      <c r="C332" s="23"/>
      <c r="D332" s="15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2"/>
      <c r="C333" s="23"/>
      <c r="D333" s="15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2"/>
      <c r="C334" s="23"/>
      <c r="D334" s="15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2"/>
      <c r="C335" s="23"/>
      <c r="D335" s="15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2"/>
      <c r="C336" s="23"/>
      <c r="D336" s="15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2"/>
      <c r="C337" s="23"/>
      <c r="D337" s="15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2"/>
      <c r="C338" s="23"/>
      <c r="D338" s="15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2"/>
      <c r="C339" s="23"/>
      <c r="D339" s="15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2"/>
      <c r="C340" s="23"/>
      <c r="D340" s="15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2"/>
      <c r="C341" s="23"/>
      <c r="D341" s="15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2"/>
      <c r="C342" s="23"/>
      <c r="D342" s="15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2"/>
      <c r="C343" s="23"/>
      <c r="D343" s="15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2"/>
      <c r="C344" s="23"/>
      <c r="D344" s="15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2"/>
      <c r="C345" s="23"/>
      <c r="D345" s="15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2"/>
      <c r="C346" s="23"/>
      <c r="D346" s="15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2"/>
      <c r="C347" s="23"/>
      <c r="D347" s="15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2"/>
      <c r="C348" s="23"/>
      <c r="D348" s="15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2"/>
      <c r="C349" s="23"/>
      <c r="D349" s="15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2"/>
      <c r="C350" s="23"/>
      <c r="D350" s="15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2"/>
      <c r="C351" s="23"/>
      <c r="D351" s="15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2"/>
      <c r="C352" s="23"/>
      <c r="D352" s="15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2"/>
      <c r="C353" s="23"/>
      <c r="D353" s="15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2"/>
      <c r="C354" s="23"/>
      <c r="D354" s="15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2"/>
      <c r="C355" s="23"/>
      <c r="D355" s="15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2"/>
      <c r="C356" s="23"/>
      <c r="D356" s="15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2"/>
      <c r="C357" s="23"/>
      <c r="D357" s="15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2"/>
      <c r="C358" s="23"/>
      <c r="D358" s="15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2"/>
      <c r="C359" s="23"/>
      <c r="D359" s="15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2"/>
      <c r="C360" s="23"/>
      <c r="D360" s="15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2"/>
      <c r="C361" s="23"/>
      <c r="D361" s="15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2"/>
      <c r="C362" s="23"/>
      <c r="D362" s="15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2"/>
      <c r="C363" s="23"/>
      <c r="D363" s="15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2"/>
      <c r="C364" s="23"/>
      <c r="D364" s="15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2"/>
      <c r="C365" s="23"/>
      <c r="D365" s="15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2"/>
      <c r="C366" s="23"/>
      <c r="D366" s="15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2"/>
      <c r="C367" s="23"/>
      <c r="D367" s="15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2"/>
      <c r="C368" s="23"/>
      <c r="D368" s="15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2"/>
      <c r="C369" s="23"/>
      <c r="D369" s="15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2"/>
      <c r="C370" s="23"/>
      <c r="D370" s="15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2"/>
      <c r="C371" s="23"/>
      <c r="D371" s="15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2"/>
      <c r="C372" s="23"/>
      <c r="D372" s="15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2"/>
      <c r="C373" s="23"/>
      <c r="D373" s="15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2"/>
      <c r="C374" s="23"/>
      <c r="D374" s="15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2"/>
      <c r="C375" s="23"/>
      <c r="D375" s="15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2"/>
      <c r="C376" s="23"/>
      <c r="D376" s="15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2"/>
      <c r="C377" s="23"/>
      <c r="D377" s="15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2"/>
      <c r="C378" s="23"/>
      <c r="D378" s="15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2"/>
      <c r="C379" s="23"/>
      <c r="D379" s="15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2"/>
      <c r="C380" s="23"/>
      <c r="D380" s="15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2"/>
      <c r="C381" s="23"/>
      <c r="D381" s="15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2"/>
      <c r="C382" s="23"/>
      <c r="D382" s="15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2"/>
      <c r="C383" s="23"/>
      <c r="D383" s="15"/>
      <c r="E383" s="15"/>
      <c r="F383" s="17"/>
      <c r="G383" s="18"/>
      <c r="H383" s="18"/>
      <c r="I383" s="18"/>
      <c r="J383" s="18"/>
      <c r="K383" s="18"/>
      <c r="L383" s="15"/>
    </row>
    <row r="384" s="1" customFormat="1" ht="20" customHeight="1" outlineLevel="2" spans="1:12">
      <c r="A384" s="15"/>
      <c r="B384" s="22"/>
      <c r="C384" s="23"/>
      <c r="D384" s="15"/>
      <c r="E384" s="15"/>
      <c r="F384" s="17"/>
      <c r="G384" s="18"/>
      <c r="H384" s="18"/>
      <c r="I384" s="18"/>
      <c r="J384" s="18"/>
      <c r="K384" s="18"/>
      <c r="L384" s="15"/>
    </row>
    <row r="385" s="1" customFormat="1" ht="20" customHeight="1" outlineLevel="2" spans="1:12">
      <c r="A385" s="15"/>
      <c r="B385" s="22"/>
      <c r="C385" s="23"/>
      <c r="D385" s="15"/>
      <c r="E385" s="15"/>
      <c r="F385" s="17"/>
      <c r="G385" s="18"/>
      <c r="H385" s="18"/>
      <c r="I385" s="18"/>
      <c r="J385" s="18"/>
      <c r="K385" s="18"/>
      <c r="L385" s="15"/>
    </row>
    <row r="386" s="1" customFormat="1" ht="20" customHeight="1" outlineLevel="2" spans="1:12">
      <c r="A386" s="15"/>
      <c r="B386" s="22"/>
      <c r="C386" s="23"/>
      <c r="D386" s="15"/>
      <c r="E386" s="15"/>
      <c r="F386" s="17"/>
      <c r="G386" s="18"/>
      <c r="H386" s="18"/>
      <c r="I386" s="18"/>
      <c r="J386" s="18"/>
      <c r="K386" s="18"/>
      <c r="L386" s="15"/>
    </row>
    <row r="387" s="1" customFormat="1" ht="20" customHeight="1" outlineLevel="2" spans="1:12">
      <c r="A387" s="15"/>
      <c r="B387" s="22"/>
      <c r="C387" s="23"/>
      <c r="D387" s="15"/>
      <c r="E387" s="15"/>
      <c r="F387" s="17"/>
      <c r="L387" s="15"/>
    </row>
    <row r="388" s="1" customFormat="1" ht="20" customHeight="1" outlineLevel="1" spans="1:12">
      <c r="A388" s="15"/>
      <c r="B388" s="24" t="s">
        <v>165</v>
      </c>
      <c r="C388" s="23"/>
      <c r="D388" s="15">
        <f>SUBTOTAL(9,D221:D387)</f>
        <v>0</v>
      </c>
      <c r="E388" s="15"/>
      <c r="F388" s="17">
        <f>SUBTOTAL(9,F221:F387)</f>
        <v>0</v>
      </c>
      <c r="L388" s="15"/>
    </row>
    <row r="389" s="1" customFormat="1" ht="20" customHeight="1" spans="1:12">
      <c r="A389" s="15"/>
      <c r="B389" s="24" t="s">
        <v>166</v>
      </c>
      <c r="C389" s="23"/>
      <c r="D389" s="15">
        <f>SUBTOTAL(9,D4:D388)</f>
        <v>861.91</v>
      </c>
      <c r="E389" s="15"/>
      <c r="F389" s="17">
        <f>SUBTOTAL(9,F4:F388)</f>
        <v>284430.3</v>
      </c>
      <c r="G389" s="18"/>
      <c r="H389" s="18"/>
      <c r="I389" s="18"/>
      <c r="J389" s="18"/>
      <c r="K389" s="18"/>
      <c r="L389" s="15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308C5112DC1B44CFA382815A6AFAD095</vt:lpwstr>
  </property>
</Properties>
</file>