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00" activeTab="1"/>
  </bookViews>
  <sheets>
    <sheet name="汇总" sheetId="11" r:id="rId1"/>
    <sheet name="汇总表" sheetId="9" r:id="rId2"/>
  </sheets>
  <externalReferences>
    <externalReference r:id="rId3"/>
    <externalReference r:id="rId4"/>
  </externalReferences>
  <definedNames>
    <definedName name="_xlnm._FilterDatabase" localSheetId="1" hidden="1">汇总表!$A$4:$O$1286</definedName>
    <definedName name="_xlnm.Print_Titles" localSheetId="1">汇总表!$3:$4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A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蓝色：表示22年申请表上未有的姓名，未核对身份证、银行账号及电话
</t>
        </r>
      </text>
    </comment>
    <comment ref="B92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糖办写错姓名。写成曾凡计。</t>
        </r>
      </text>
    </comment>
  </commentList>
</comments>
</file>

<file path=xl/sharedStrings.xml><?xml version="1.0" encoding="utf-8"?>
<sst xmlns="http://schemas.openxmlformats.org/spreadsheetml/2006/main" count="2603" uniqueCount="1297">
  <si>
    <t>糖料蔗机械化作业(机械耕作）补贴结算申请汇总表</t>
  </si>
  <si>
    <t>序号</t>
  </si>
  <si>
    <t>姓名
（组织名称）</t>
  </si>
  <si>
    <t>行距1.2米以下</t>
  </si>
  <si>
    <t>行距1.2米及以上</t>
  </si>
  <si>
    <t>已补贴面积（亩）</t>
  </si>
  <si>
    <t>已补贴金额（元）</t>
  </si>
  <si>
    <t>本批次应补贴面积（亩）</t>
  </si>
  <si>
    <t>本批次应补金额小计（元）</t>
  </si>
  <si>
    <t>面积（亩）</t>
  </si>
  <si>
    <t>补贴金额  (元)</t>
  </si>
  <si>
    <t>补贴标准（元/亩）</t>
  </si>
  <si>
    <t>北高村</t>
  </si>
  <si>
    <t>东阳村</t>
  </si>
  <si>
    <t>洛西村</t>
  </si>
  <si>
    <t>毛潭村</t>
  </si>
  <si>
    <t>荣山村</t>
  </si>
  <si>
    <t>四莫村</t>
  </si>
  <si>
    <t>下覃村</t>
  </si>
  <si>
    <t>兴隆村</t>
  </si>
  <si>
    <t>总计</t>
  </si>
  <si>
    <t xml:space="preserve">填报单位（盖章）：融水苗族自治县永乐镇人民政府                                                              填报时间： 2023年8月31日                                                                                                                                                       </t>
  </si>
  <si>
    <t>姓名       （组织名称）</t>
  </si>
  <si>
    <t>1.2米以下行距</t>
  </si>
  <si>
    <t>1.2米及以上行距</t>
  </si>
  <si>
    <t>面积小计（亩）</t>
  </si>
  <si>
    <t>补贴金额小计（元）</t>
  </si>
  <si>
    <t>详细地址</t>
  </si>
  <si>
    <t>陈桂初</t>
  </si>
  <si>
    <t>陈绍原</t>
  </si>
  <si>
    <t>陈绍忠</t>
  </si>
  <si>
    <t>陈太华</t>
  </si>
  <si>
    <t>陈太玉</t>
  </si>
  <si>
    <t>陈远明</t>
  </si>
  <si>
    <t>邓国存</t>
  </si>
  <si>
    <t>邓国谦</t>
  </si>
  <si>
    <t>邓庆升</t>
  </si>
  <si>
    <t>邓仁存</t>
  </si>
  <si>
    <t>邓仁芳</t>
  </si>
  <si>
    <t>邓仁飞</t>
  </si>
  <si>
    <t>邓仁坚</t>
  </si>
  <si>
    <t>邓仁林</t>
  </si>
  <si>
    <t>邓仁原</t>
  </si>
  <si>
    <t>邓绍初</t>
  </si>
  <si>
    <t>邓远文</t>
  </si>
  <si>
    <t>洪献增</t>
  </si>
  <si>
    <t>胡昌权</t>
  </si>
  <si>
    <t>胡先和</t>
  </si>
  <si>
    <t>黎保亮</t>
  </si>
  <si>
    <t>黎丙才</t>
  </si>
  <si>
    <t>黎承深</t>
  </si>
  <si>
    <t>黎存海</t>
  </si>
  <si>
    <t>黎存平</t>
  </si>
  <si>
    <t>黎存让</t>
  </si>
  <si>
    <t>黎存尊</t>
  </si>
  <si>
    <t>黎汉生</t>
  </si>
  <si>
    <t>黎年华</t>
  </si>
  <si>
    <t>黎荣军</t>
  </si>
  <si>
    <t>黎水德</t>
  </si>
  <si>
    <t>黎旭才</t>
  </si>
  <si>
    <t>黎旭坚</t>
  </si>
  <si>
    <t>黎旭建</t>
  </si>
  <si>
    <t>黎旭凯</t>
  </si>
  <si>
    <t>黎旭鸾</t>
  </si>
  <si>
    <t>黎旭权</t>
  </si>
  <si>
    <t>黎燕</t>
  </si>
  <si>
    <t>黎远光</t>
  </si>
  <si>
    <t>梁昌亮</t>
  </si>
  <si>
    <t>梁翠明</t>
  </si>
  <si>
    <t>梁东生</t>
  </si>
  <si>
    <t>梁锋</t>
  </si>
  <si>
    <t>梁福玉</t>
  </si>
  <si>
    <t>梁刚</t>
  </si>
  <si>
    <t>梁光托</t>
  </si>
  <si>
    <t>梁火先</t>
  </si>
  <si>
    <t>梁积贵</t>
  </si>
  <si>
    <t>梁积华</t>
  </si>
  <si>
    <t>梁积仁</t>
  </si>
  <si>
    <t>梁积贤</t>
  </si>
  <si>
    <t>梁建成</t>
  </si>
  <si>
    <t>梁建福</t>
  </si>
  <si>
    <t>梁建明</t>
  </si>
  <si>
    <t>梁建青</t>
  </si>
  <si>
    <t>梁建云</t>
  </si>
  <si>
    <t>梁庆明</t>
  </si>
  <si>
    <t>梁水初</t>
  </si>
  <si>
    <t>梁小青</t>
  </si>
  <si>
    <t>梁兆光</t>
  </si>
  <si>
    <t>梁志安</t>
  </si>
  <si>
    <t>廖昌佩</t>
  </si>
  <si>
    <t>廖昌志</t>
  </si>
  <si>
    <t>廖克初</t>
  </si>
  <si>
    <t>廖克儒</t>
  </si>
  <si>
    <t>廖妹</t>
  </si>
  <si>
    <t>廖息贤</t>
  </si>
  <si>
    <t>廖新英</t>
  </si>
  <si>
    <t>卢茂花</t>
  </si>
  <si>
    <t>马忠莲</t>
  </si>
  <si>
    <t>马仲青</t>
  </si>
  <si>
    <t>蒙代初</t>
  </si>
  <si>
    <t>蒙代福</t>
  </si>
  <si>
    <t>蒙代红</t>
  </si>
  <si>
    <t>蒙代龙</t>
  </si>
  <si>
    <t>蒙代勤</t>
  </si>
  <si>
    <t>蒙代庆</t>
  </si>
  <si>
    <t>蒙代胜</t>
  </si>
  <si>
    <t>蒙代轩</t>
  </si>
  <si>
    <t>蒙代旋</t>
  </si>
  <si>
    <t>蒙代勋</t>
  </si>
  <si>
    <t>蒙代演</t>
  </si>
  <si>
    <t>蒙定邦</t>
  </si>
  <si>
    <t>蒙定朝</t>
  </si>
  <si>
    <t>蒙定学</t>
  </si>
  <si>
    <t>蒙定政</t>
  </si>
  <si>
    <t>蒙凤群</t>
  </si>
  <si>
    <t>蒙庚荣</t>
  </si>
  <si>
    <t>蒙加坤</t>
  </si>
  <si>
    <t>蒙家恒</t>
  </si>
  <si>
    <t>蒙家坚</t>
  </si>
  <si>
    <t>蒙家琚</t>
  </si>
  <si>
    <t>蒙家亮</t>
  </si>
  <si>
    <t>蒙家维</t>
  </si>
  <si>
    <t>蒙家贤</t>
  </si>
  <si>
    <t>蒙家献</t>
  </si>
  <si>
    <t>蒙家杏</t>
  </si>
  <si>
    <t>蒙家旋</t>
  </si>
  <si>
    <t>蒙家玉</t>
  </si>
  <si>
    <t>蒙金福</t>
  </si>
  <si>
    <t>蒙菊英</t>
  </si>
  <si>
    <t>蒙林忠</t>
  </si>
  <si>
    <t>蒙绍东</t>
  </si>
  <si>
    <t>蒙水光</t>
  </si>
  <si>
    <t>蒙万藏</t>
  </si>
  <si>
    <t>蒙贤富</t>
  </si>
  <si>
    <t>蒙贤贵</t>
  </si>
  <si>
    <t>蒙贤升</t>
  </si>
  <si>
    <t>蒙贤兴</t>
  </si>
  <si>
    <t>蒙贤义</t>
  </si>
  <si>
    <t>蒙永东</t>
  </si>
  <si>
    <t>蒙永恩</t>
  </si>
  <si>
    <t>蒙永光</t>
  </si>
  <si>
    <t>蒙永汉</t>
  </si>
  <si>
    <t>蒙永华</t>
  </si>
  <si>
    <t>蒙永军</t>
  </si>
  <si>
    <t>蒙永松</t>
  </si>
  <si>
    <t>蒙远红</t>
  </si>
  <si>
    <t>覃广福</t>
  </si>
  <si>
    <t>覃演刚</t>
  </si>
  <si>
    <t>覃玉兴</t>
  </si>
  <si>
    <t>韦太珍</t>
  </si>
  <si>
    <t>韦志松</t>
  </si>
  <si>
    <t>吴家花</t>
  </si>
  <si>
    <t>吴英兰</t>
  </si>
  <si>
    <t>祝承坤</t>
  </si>
  <si>
    <t>祝光祥</t>
  </si>
  <si>
    <t>何卯春</t>
  </si>
  <si>
    <t>何仁爱</t>
  </si>
  <si>
    <t>李炳安</t>
  </si>
  <si>
    <t>李光安</t>
  </si>
  <si>
    <t>李光思</t>
  </si>
  <si>
    <t>李光战</t>
  </si>
  <si>
    <t>李火新</t>
  </si>
  <si>
    <t>李善祥</t>
  </si>
  <si>
    <t>李太坤</t>
  </si>
  <si>
    <t>李小忠</t>
  </si>
  <si>
    <t>李勇军</t>
  </si>
  <si>
    <t>李勇强</t>
  </si>
  <si>
    <t>李兆金</t>
  </si>
  <si>
    <t>李兆严</t>
  </si>
  <si>
    <t>李志军</t>
  </si>
  <si>
    <t>李转新</t>
  </si>
  <si>
    <t>梁昌福</t>
  </si>
  <si>
    <t>梁川</t>
  </si>
  <si>
    <t>梁福明</t>
  </si>
  <si>
    <t>梁光政</t>
  </si>
  <si>
    <t>梁海平</t>
  </si>
  <si>
    <t>梁旱军</t>
  </si>
  <si>
    <t>梁苦强</t>
  </si>
  <si>
    <t>梁庆升</t>
  </si>
  <si>
    <t>梁选强</t>
  </si>
  <si>
    <t>卢福桥</t>
  </si>
  <si>
    <t>卢焕飞</t>
  </si>
  <si>
    <t>粟志宁</t>
  </si>
  <si>
    <t>覃壹军</t>
  </si>
  <si>
    <t>唐昌辉</t>
  </si>
  <si>
    <t>韦付全</t>
  </si>
  <si>
    <t>韦和全</t>
  </si>
  <si>
    <t>韦记光</t>
  </si>
  <si>
    <t>韦记军</t>
  </si>
  <si>
    <t>韦绍平</t>
  </si>
  <si>
    <t>韦息琼</t>
  </si>
  <si>
    <t>韦小金</t>
  </si>
  <si>
    <t>韦义全</t>
  </si>
  <si>
    <t>沃发公司</t>
  </si>
  <si>
    <t>杨爱云</t>
  </si>
  <si>
    <t>杨保南</t>
  </si>
  <si>
    <t>杨保强</t>
  </si>
  <si>
    <t>杨保球</t>
  </si>
  <si>
    <t>杨成一</t>
  </si>
  <si>
    <t>杨福章</t>
  </si>
  <si>
    <t>杨庚兴</t>
  </si>
  <si>
    <t>杨继全</t>
  </si>
  <si>
    <t>杨建贞</t>
  </si>
  <si>
    <t>杨教南</t>
  </si>
  <si>
    <t>杨锦光</t>
  </si>
  <si>
    <t>杨进坚</t>
  </si>
  <si>
    <t>杨立祯</t>
  </si>
  <si>
    <t>杨平</t>
  </si>
  <si>
    <t>杨平坚</t>
  </si>
  <si>
    <t>杨启新</t>
  </si>
  <si>
    <t>杨强</t>
  </si>
  <si>
    <t>杨仁林</t>
  </si>
  <si>
    <t>杨荣恩</t>
  </si>
  <si>
    <t>杨荣飞</t>
  </si>
  <si>
    <t>杨润桥</t>
  </si>
  <si>
    <t>杨善华</t>
  </si>
  <si>
    <t>杨绍华</t>
  </si>
  <si>
    <t>杨绍仁</t>
  </si>
  <si>
    <t>杨世宁</t>
  </si>
  <si>
    <t>杨世贤</t>
  </si>
  <si>
    <t>杨守超</t>
  </si>
  <si>
    <t>杨守坤</t>
  </si>
  <si>
    <t>杨守强</t>
  </si>
  <si>
    <t>杨守贞</t>
  </si>
  <si>
    <t>杨树生</t>
  </si>
  <si>
    <t>杨五坚</t>
  </si>
  <si>
    <t>杨显光</t>
  </si>
  <si>
    <t>杨小坚</t>
  </si>
  <si>
    <t>杨小军</t>
  </si>
  <si>
    <t>杨彦梅</t>
  </si>
  <si>
    <t>杨佑明</t>
  </si>
  <si>
    <t>杨玉光</t>
  </si>
  <si>
    <t>杨元华</t>
  </si>
  <si>
    <t>杨子明</t>
  </si>
  <si>
    <t>周仕河</t>
  </si>
  <si>
    <t>周仕勤</t>
  </si>
  <si>
    <t>高庆亮</t>
  </si>
  <si>
    <t>官柳香</t>
  </si>
  <si>
    <t>胡保林</t>
  </si>
  <si>
    <t>胡昌元</t>
  </si>
  <si>
    <t>胡光春</t>
  </si>
  <si>
    <t>胡光贤</t>
  </si>
  <si>
    <t>黄家忠</t>
  </si>
  <si>
    <t>李昌甫</t>
  </si>
  <si>
    <t>李昌起</t>
  </si>
  <si>
    <t>李革员</t>
  </si>
  <si>
    <t>李光成</t>
  </si>
  <si>
    <t>李光德</t>
  </si>
  <si>
    <t>李光恩</t>
  </si>
  <si>
    <t>李光坤</t>
  </si>
  <si>
    <t>李光亮</t>
  </si>
  <si>
    <t>李光强</t>
  </si>
  <si>
    <t>李光庆</t>
  </si>
  <si>
    <t>李光业</t>
  </si>
  <si>
    <t>李光志</t>
  </si>
  <si>
    <t>李锦香</t>
  </si>
  <si>
    <t>李茂坤</t>
  </si>
  <si>
    <t>李茂亮</t>
  </si>
  <si>
    <t>李茂隆</t>
  </si>
  <si>
    <t>李茂伟</t>
  </si>
  <si>
    <t>李茂祥</t>
  </si>
  <si>
    <t>李茂兴</t>
  </si>
  <si>
    <t>李茂珍</t>
  </si>
  <si>
    <t>李茂周</t>
  </si>
  <si>
    <t>李茂宗</t>
  </si>
  <si>
    <t>李明宝</t>
  </si>
  <si>
    <t>李息全</t>
  </si>
  <si>
    <t>李耀辉</t>
  </si>
  <si>
    <t>李祖明</t>
  </si>
  <si>
    <t>梁爱洁</t>
  </si>
  <si>
    <t>梁昌芳</t>
  </si>
  <si>
    <t>梁昌贵</t>
  </si>
  <si>
    <t>梁昌恒</t>
  </si>
  <si>
    <t>梁昌进</t>
  </si>
  <si>
    <t>梁昌明</t>
  </si>
  <si>
    <t>梁昌平</t>
  </si>
  <si>
    <t>梁昌群</t>
  </si>
  <si>
    <t>梁昌瑞</t>
  </si>
  <si>
    <t>梁昌太</t>
  </si>
  <si>
    <t>梁昌鲜</t>
  </si>
  <si>
    <t>梁昌云</t>
  </si>
  <si>
    <t>梁昌照</t>
  </si>
  <si>
    <t>梁桂香</t>
  </si>
  <si>
    <t>梁海才</t>
  </si>
  <si>
    <t>梁家儒</t>
  </si>
  <si>
    <t>梁家升</t>
  </si>
  <si>
    <t>梁建凤</t>
  </si>
  <si>
    <t>梁荣富</t>
  </si>
  <si>
    <t>梁荣恒</t>
  </si>
  <si>
    <t>梁荣辉</t>
  </si>
  <si>
    <t>梁荣烈</t>
  </si>
  <si>
    <t>梁荣平</t>
  </si>
  <si>
    <t>梁荣强</t>
  </si>
  <si>
    <t>梁荣权</t>
  </si>
  <si>
    <t>梁荣伟</t>
  </si>
  <si>
    <t>梁荣文</t>
  </si>
  <si>
    <t>梁荣祥</t>
  </si>
  <si>
    <t>梁荣业</t>
  </si>
  <si>
    <t>梁荣云</t>
  </si>
  <si>
    <t>梁荣赞</t>
  </si>
  <si>
    <t>梁荣增</t>
  </si>
  <si>
    <t>梁荣壮</t>
  </si>
  <si>
    <t>梁耀清</t>
  </si>
  <si>
    <t>梁永林</t>
  </si>
  <si>
    <t>梁月香</t>
  </si>
  <si>
    <t>梁振付</t>
  </si>
  <si>
    <t>龙枚务</t>
  </si>
  <si>
    <t>卢广西</t>
  </si>
  <si>
    <t>卢家明</t>
  </si>
  <si>
    <t>卢荣庆</t>
  </si>
  <si>
    <t>卢荣耀</t>
  </si>
  <si>
    <t>卢荣友</t>
  </si>
  <si>
    <t>卢桃香</t>
  </si>
  <si>
    <t>卢显堂</t>
  </si>
  <si>
    <t>卢显照</t>
  </si>
  <si>
    <t>卢英召</t>
  </si>
  <si>
    <t>卢玉林</t>
  </si>
  <si>
    <t>卢章华</t>
  </si>
  <si>
    <t>蒙家南</t>
  </si>
  <si>
    <t>蒙家荣</t>
  </si>
  <si>
    <t>蒙家庄</t>
  </si>
  <si>
    <t>蒙息林</t>
  </si>
  <si>
    <t>蒙息忠</t>
  </si>
  <si>
    <t>欧德庆</t>
  </si>
  <si>
    <t>欧家锋</t>
  </si>
  <si>
    <t>欧家儒</t>
  </si>
  <si>
    <t>欧家旭</t>
  </si>
  <si>
    <t>欧家业</t>
  </si>
  <si>
    <t>欧家益</t>
  </si>
  <si>
    <t>欧家政</t>
  </si>
  <si>
    <t>欧亮和</t>
  </si>
  <si>
    <t>欧绍凤</t>
  </si>
  <si>
    <t>欧绍汉</t>
  </si>
  <si>
    <t>欧绍威</t>
  </si>
  <si>
    <t>欧绍忠</t>
  </si>
  <si>
    <t>欧远林</t>
  </si>
  <si>
    <t>覃水仁</t>
  </si>
  <si>
    <t>覃玉久</t>
  </si>
  <si>
    <t>覃裕云</t>
  </si>
  <si>
    <t>覃宗才</t>
  </si>
  <si>
    <t>伟振林</t>
  </si>
  <si>
    <t>吴朝宝</t>
  </si>
  <si>
    <t>吴福昌</t>
  </si>
  <si>
    <t>吴福初</t>
  </si>
  <si>
    <t>吴福明</t>
  </si>
  <si>
    <t>吴福祥</t>
  </si>
  <si>
    <t>吴福照</t>
  </si>
  <si>
    <t>吴福志</t>
  </si>
  <si>
    <t>吴建方</t>
  </si>
  <si>
    <t>吴庆华</t>
  </si>
  <si>
    <t>吴太华</t>
  </si>
  <si>
    <t>吴太强</t>
  </si>
  <si>
    <t>吴太原</t>
  </si>
  <si>
    <t>吴戊孙</t>
  </si>
  <si>
    <t>吴秀梅</t>
  </si>
  <si>
    <t>张丙亮</t>
  </si>
  <si>
    <t>张春源</t>
  </si>
  <si>
    <t>张翠明</t>
  </si>
  <si>
    <t>张福忠</t>
  </si>
  <si>
    <t>张甲明</t>
  </si>
  <si>
    <t>张进明</t>
  </si>
  <si>
    <t>张俊芳</t>
  </si>
  <si>
    <t>张俊金</t>
  </si>
  <si>
    <t>张俊平</t>
  </si>
  <si>
    <t>张俊谦</t>
  </si>
  <si>
    <t>张俊世</t>
  </si>
  <si>
    <t>张壬忠</t>
  </si>
  <si>
    <t>张廷昌</t>
  </si>
  <si>
    <t>张廷祥</t>
  </si>
  <si>
    <t>张廷育</t>
  </si>
  <si>
    <t>张廷志</t>
  </si>
  <si>
    <t>张庭进</t>
  </si>
  <si>
    <t>张庭玉</t>
  </si>
  <si>
    <t>张望兰</t>
  </si>
  <si>
    <t>张戊林</t>
  </si>
  <si>
    <t>张息见</t>
  </si>
  <si>
    <t>张有斌</t>
  </si>
  <si>
    <t>张有存</t>
  </si>
  <si>
    <t>张有东</t>
  </si>
  <si>
    <t>张有建</t>
  </si>
  <si>
    <t>张有乾</t>
  </si>
  <si>
    <t>张有群</t>
  </si>
  <si>
    <t>张有宪</t>
  </si>
  <si>
    <t>张有兴</t>
  </si>
  <si>
    <t>张有异</t>
  </si>
  <si>
    <t>张有源</t>
  </si>
  <si>
    <t>张有真</t>
  </si>
  <si>
    <t>张有庄</t>
  </si>
  <si>
    <t>朱明绪</t>
  </si>
  <si>
    <t>成万春</t>
  </si>
  <si>
    <t>成万光</t>
  </si>
  <si>
    <t>成万娟</t>
  </si>
  <si>
    <t>成万林</t>
  </si>
  <si>
    <t>成万书</t>
  </si>
  <si>
    <t>成万新</t>
  </si>
  <si>
    <t>成兴吉</t>
  </si>
  <si>
    <t>成兴明</t>
  </si>
  <si>
    <t>何华兴</t>
  </si>
  <si>
    <t>何记宽</t>
  </si>
  <si>
    <t>何家禄</t>
  </si>
  <si>
    <t>何荣坤</t>
  </si>
  <si>
    <t>何远明</t>
  </si>
  <si>
    <t>李小香</t>
  </si>
  <si>
    <t>梁昌勋</t>
  </si>
  <si>
    <t>梁汉求</t>
  </si>
  <si>
    <t>梁基恩</t>
  </si>
  <si>
    <t>梁基茂</t>
  </si>
  <si>
    <t>梁庆召</t>
  </si>
  <si>
    <t>梁旭强</t>
  </si>
  <si>
    <t>龙壬德</t>
  </si>
  <si>
    <t>龙顺东</t>
  </si>
  <si>
    <t>龙顺华</t>
  </si>
  <si>
    <t>路庚光</t>
  </si>
  <si>
    <t>路祥</t>
  </si>
  <si>
    <t>路秀锋</t>
  </si>
  <si>
    <t>路秀宁</t>
  </si>
  <si>
    <t>路增华</t>
  </si>
  <si>
    <t>毛光华</t>
  </si>
  <si>
    <t>毛贵忠</t>
  </si>
  <si>
    <t>毛国防</t>
  </si>
  <si>
    <t>毛国海</t>
  </si>
  <si>
    <t>毛国战</t>
  </si>
  <si>
    <t>毛国长</t>
  </si>
  <si>
    <t>毛焕刚</t>
  </si>
  <si>
    <t>毛焕光</t>
  </si>
  <si>
    <t>毛焕汉</t>
  </si>
  <si>
    <t>毛焕基</t>
  </si>
  <si>
    <t>毛焕佳</t>
  </si>
  <si>
    <t>毛焕科</t>
  </si>
  <si>
    <t>毛焕礼</t>
  </si>
  <si>
    <t>毛焕龙</t>
  </si>
  <si>
    <t>毛焕宁</t>
  </si>
  <si>
    <t>毛焕儒</t>
  </si>
  <si>
    <t>毛焕文</t>
  </si>
  <si>
    <t>毛焕贤</t>
  </si>
  <si>
    <t>毛焕现</t>
  </si>
  <si>
    <t>毛焕湘</t>
  </si>
  <si>
    <t>毛焕祥</t>
  </si>
  <si>
    <t>毛焕志</t>
  </si>
  <si>
    <t>毛建明</t>
  </si>
  <si>
    <t>毛枝华</t>
  </si>
  <si>
    <t>毛志源</t>
  </si>
  <si>
    <t>王小凤</t>
  </si>
  <si>
    <t>王宗玖</t>
  </si>
  <si>
    <t>韦存芳</t>
  </si>
  <si>
    <t>韦德海</t>
  </si>
  <si>
    <t>韦德显</t>
  </si>
  <si>
    <t>韦广珍</t>
  </si>
  <si>
    <t>韦海珍</t>
  </si>
  <si>
    <t>韦记芳</t>
  </si>
  <si>
    <t>韦金全</t>
  </si>
  <si>
    <t>韦世德</t>
  </si>
  <si>
    <t>韦世金</t>
  </si>
  <si>
    <t>韦世平</t>
  </si>
  <si>
    <t>韦世强</t>
  </si>
  <si>
    <t>韦世珍</t>
  </si>
  <si>
    <t>韦水华</t>
  </si>
  <si>
    <t>韦土护</t>
  </si>
  <si>
    <t>韦文全</t>
  </si>
  <si>
    <t>韦小红</t>
  </si>
  <si>
    <t>韦燕和</t>
  </si>
  <si>
    <t>韦永红</t>
  </si>
  <si>
    <t>韦永宽</t>
  </si>
  <si>
    <t>韦永宁</t>
  </si>
  <si>
    <t>韦有标</t>
  </si>
  <si>
    <t>韦有彬</t>
  </si>
  <si>
    <t>韦有恩</t>
  </si>
  <si>
    <t>韦有飞</t>
  </si>
  <si>
    <t>韦有富</t>
  </si>
  <si>
    <t>韦有贵</t>
  </si>
  <si>
    <t>韦有进</t>
  </si>
  <si>
    <t>韦有军</t>
  </si>
  <si>
    <t>韦有平</t>
  </si>
  <si>
    <t>韦有庭</t>
  </si>
  <si>
    <t>韦有新</t>
  </si>
  <si>
    <t>韦泽良</t>
  </si>
  <si>
    <t>韦泽胜</t>
  </si>
  <si>
    <t>韦志军</t>
  </si>
  <si>
    <t>吴家发</t>
  </si>
  <si>
    <t>吴家礼</t>
  </si>
  <si>
    <t>吴家宁</t>
  </si>
  <si>
    <t>吴林仁</t>
  </si>
  <si>
    <t>吴萍</t>
  </si>
  <si>
    <t>吴三妹</t>
  </si>
  <si>
    <t>吴旭仁</t>
  </si>
  <si>
    <t>吴远明</t>
  </si>
  <si>
    <t>吴枝良</t>
  </si>
  <si>
    <t>银汉文</t>
  </si>
  <si>
    <t>陈灿凤</t>
  </si>
  <si>
    <t>戈敬东</t>
  </si>
  <si>
    <t>何保明</t>
  </si>
  <si>
    <t>何楚平</t>
  </si>
  <si>
    <t>何桂成</t>
  </si>
  <si>
    <t>何桂林</t>
  </si>
  <si>
    <t>何桂明</t>
  </si>
  <si>
    <t>何继超</t>
  </si>
  <si>
    <t>何通陈</t>
  </si>
  <si>
    <t>何通雄</t>
  </si>
  <si>
    <t>何通翼</t>
  </si>
  <si>
    <t>何伟松</t>
  </si>
  <si>
    <t>何彦香</t>
  </si>
  <si>
    <t>何重东</t>
  </si>
  <si>
    <t>黄禄</t>
  </si>
  <si>
    <t>黄祥</t>
  </si>
  <si>
    <t>贾丙恩</t>
  </si>
  <si>
    <t>贾定臣</t>
  </si>
  <si>
    <t>贾定聪</t>
  </si>
  <si>
    <t>贾定河</t>
  </si>
  <si>
    <t>贾定君</t>
  </si>
  <si>
    <t>贾定良</t>
  </si>
  <si>
    <t>贾定宁</t>
  </si>
  <si>
    <t>贾定云</t>
  </si>
  <si>
    <t>贾旭谋</t>
  </si>
  <si>
    <t>贾旭琼</t>
  </si>
  <si>
    <t>贾旭秋</t>
  </si>
  <si>
    <t>贾旭贤</t>
  </si>
  <si>
    <t>贾旭亿</t>
  </si>
  <si>
    <t>贾雪英</t>
  </si>
  <si>
    <t>贾毓央</t>
  </si>
  <si>
    <t>梁爱军</t>
  </si>
  <si>
    <t>梁丙源</t>
  </si>
  <si>
    <t>梁光宁</t>
  </si>
  <si>
    <t>梁梅光</t>
  </si>
  <si>
    <t>梁杏芳</t>
  </si>
  <si>
    <t>梁乙荣</t>
  </si>
  <si>
    <t>龙安福</t>
  </si>
  <si>
    <t>龙安源</t>
  </si>
  <si>
    <t>龙梅雾</t>
  </si>
  <si>
    <t>卢炳强</t>
  </si>
  <si>
    <t>卢大昌</t>
  </si>
  <si>
    <t>卢大强</t>
  </si>
  <si>
    <t>卢大庆</t>
  </si>
  <si>
    <t>卢德华</t>
  </si>
  <si>
    <t>卢德坚</t>
  </si>
  <si>
    <t>卢德坤</t>
  </si>
  <si>
    <t>卢德平</t>
  </si>
  <si>
    <t>卢德乾</t>
  </si>
  <si>
    <t>卢德时</t>
  </si>
  <si>
    <t>卢德余</t>
  </si>
  <si>
    <t>卢德云</t>
  </si>
  <si>
    <t>卢汉超</t>
  </si>
  <si>
    <t>卢汉林</t>
  </si>
  <si>
    <t>卢黄德</t>
  </si>
  <si>
    <t>卢坚</t>
  </si>
  <si>
    <t>卢柳宝</t>
  </si>
  <si>
    <t>卢柳光</t>
  </si>
  <si>
    <t>卢梦良</t>
  </si>
  <si>
    <t>卢木生</t>
  </si>
  <si>
    <t>卢耐新</t>
  </si>
  <si>
    <t>卢荣朝</t>
  </si>
  <si>
    <t>卢荣恩</t>
  </si>
  <si>
    <t>卢荣芳</t>
  </si>
  <si>
    <t>卢荣汉</t>
  </si>
  <si>
    <t>卢荣记</t>
  </si>
  <si>
    <t>卢荣坚</t>
  </si>
  <si>
    <t>卢荣金</t>
  </si>
  <si>
    <t>卢荣宁</t>
  </si>
  <si>
    <t>卢荣湘</t>
  </si>
  <si>
    <t>卢荣章</t>
  </si>
  <si>
    <t>卢荣志</t>
  </si>
  <si>
    <t>卢社养</t>
  </si>
  <si>
    <t>卢世联</t>
  </si>
  <si>
    <t>卢世谦</t>
  </si>
  <si>
    <t>卢世新</t>
  </si>
  <si>
    <t>卢未仙</t>
  </si>
  <si>
    <t>卢戊林</t>
  </si>
  <si>
    <t>卢显军</t>
  </si>
  <si>
    <t>卢显森</t>
  </si>
  <si>
    <t>卢显贤</t>
  </si>
  <si>
    <t>卢信军</t>
  </si>
  <si>
    <t>卢信良</t>
  </si>
  <si>
    <t>卢雪花</t>
  </si>
  <si>
    <t>卢章标</t>
  </si>
  <si>
    <t>卢章彬</t>
  </si>
  <si>
    <t>卢章付</t>
  </si>
  <si>
    <t>卢章辉</t>
  </si>
  <si>
    <t>卢章冀</t>
  </si>
  <si>
    <t>卢章坚</t>
  </si>
  <si>
    <t>卢章柳</t>
  </si>
  <si>
    <t>卢章清</t>
  </si>
  <si>
    <t>卢章秋</t>
  </si>
  <si>
    <t>卢章山</t>
  </si>
  <si>
    <t>卢章深</t>
  </si>
  <si>
    <t>卢章新</t>
  </si>
  <si>
    <t>卢章信</t>
  </si>
  <si>
    <t>卢章义</t>
  </si>
  <si>
    <t>卢章原</t>
  </si>
  <si>
    <t>卢章在</t>
  </si>
  <si>
    <t>卢子新</t>
  </si>
  <si>
    <t>卢宗保</t>
  </si>
  <si>
    <t>卢宗超</t>
  </si>
  <si>
    <t>卢宗达</t>
  </si>
  <si>
    <t>卢宗富</t>
  </si>
  <si>
    <t>卢宗华</t>
  </si>
  <si>
    <t>卢宗进</t>
  </si>
  <si>
    <t>卢宗钦</t>
  </si>
  <si>
    <t>卢宗全</t>
  </si>
  <si>
    <t>卢宗显</t>
  </si>
  <si>
    <t>卢宗祥</t>
  </si>
  <si>
    <t>卢宗佐</t>
  </si>
  <si>
    <t>陆家宁</t>
  </si>
  <si>
    <t>陆家团</t>
  </si>
  <si>
    <t>陆意花</t>
  </si>
  <si>
    <t>路小芳</t>
  </si>
  <si>
    <t>蒙柏建</t>
  </si>
  <si>
    <t>蒙家义</t>
  </si>
  <si>
    <t>蒙莉源</t>
  </si>
  <si>
    <t>蒙晓杰</t>
  </si>
  <si>
    <t>蒙玉珍</t>
  </si>
  <si>
    <t>蒙兆进</t>
  </si>
  <si>
    <t>蒙祖新</t>
  </si>
  <si>
    <t>莫庆珍</t>
  </si>
  <si>
    <t>莫升强</t>
  </si>
  <si>
    <t>莫仕超</t>
  </si>
  <si>
    <t>莫仕锋</t>
  </si>
  <si>
    <t>莫仕红</t>
  </si>
  <si>
    <t>莫仕佳</t>
  </si>
  <si>
    <t>莫仕来</t>
  </si>
  <si>
    <t>莫显付</t>
  </si>
  <si>
    <t>莫显祥</t>
  </si>
  <si>
    <t>韦碑全</t>
  </si>
  <si>
    <t>韦贵全</t>
  </si>
  <si>
    <t>韦汉全</t>
  </si>
  <si>
    <t>韦吉全</t>
  </si>
  <si>
    <t>韦敬钦</t>
  </si>
  <si>
    <t>韦美全</t>
  </si>
  <si>
    <t>韦启全</t>
  </si>
  <si>
    <t>韦庆林</t>
  </si>
  <si>
    <t>韦善超</t>
  </si>
  <si>
    <t>韦善东</t>
  </si>
  <si>
    <t>韦善富</t>
  </si>
  <si>
    <t>韦善贵</t>
  </si>
  <si>
    <t>韦善进</t>
  </si>
  <si>
    <t>韦善宁</t>
  </si>
  <si>
    <t>韦善乾</t>
  </si>
  <si>
    <t>韦善通</t>
  </si>
  <si>
    <t>韦绍华</t>
  </si>
  <si>
    <t>韦武全</t>
  </si>
  <si>
    <t>韦戊全</t>
  </si>
  <si>
    <t>韦孝全</t>
  </si>
  <si>
    <t>韦运全</t>
  </si>
  <si>
    <t>韦兆明</t>
  </si>
  <si>
    <t>韦忠兴</t>
  </si>
  <si>
    <t>吴保原</t>
  </si>
  <si>
    <t>吴德昌</t>
  </si>
  <si>
    <t>吴贵原</t>
  </si>
  <si>
    <t>吴吉新</t>
  </si>
  <si>
    <t>吴建原</t>
  </si>
  <si>
    <t>吴木文</t>
  </si>
  <si>
    <t>吴木贤</t>
  </si>
  <si>
    <t>吴仕安</t>
  </si>
  <si>
    <t>吴仕聪</t>
  </si>
  <si>
    <t>吴仕坚</t>
  </si>
  <si>
    <t>吴仕柳</t>
  </si>
  <si>
    <t>吴仕强</t>
  </si>
  <si>
    <t>吴仕权</t>
  </si>
  <si>
    <t>吴仕伟</t>
  </si>
  <si>
    <t>吴仕祯</t>
  </si>
  <si>
    <t>吴顺甫</t>
  </si>
  <si>
    <t>吴顺康</t>
  </si>
  <si>
    <t>吴顺荣</t>
  </si>
  <si>
    <t>吴天成</t>
  </si>
  <si>
    <t>吴天江</t>
  </si>
  <si>
    <t>吴天木</t>
  </si>
  <si>
    <t>吴天深</t>
  </si>
  <si>
    <t>吴天显</t>
  </si>
  <si>
    <t>吴天义</t>
  </si>
  <si>
    <t>吴戊建</t>
  </si>
  <si>
    <t>吴新福</t>
  </si>
  <si>
    <t>吴新见</t>
  </si>
  <si>
    <t>吴乙坤</t>
  </si>
  <si>
    <t>吴原生</t>
  </si>
  <si>
    <t>吴原新</t>
  </si>
  <si>
    <t>吴忠河</t>
  </si>
  <si>
    <t>吴忠伟</t>
  </si>
  <si>
    <t>吴忠志</t>
  </si>
  <si>
    <t>张官勇</t>
  </si>
  <si>
    <t>周路维</t>
  </si>
  <si>
    <t>朱志娟</t>
  </si>
  <si>
    <t>朱志学</t>
  </si>
  <si>
    <t>卢建成</t>
  </si>
  <si>
    <t>卢宗平</t>
  </si>
  <si>
    <t>秦统昌</t>
  </si>
  <si>
    <t>曾立云</t>
  </si>
  <si>
    <t>陈文放</t>
  </si>
  <si>
    <t>陈文禄</t>
  </si>
  <si>
    <t>陈文清</t>
  </si>
  <si>
    <t>陈文叶</t>
  </si>
  <si>
    <t>陈文勇</t>
  </si>
  <si>
    <t>陈戊光</t>
  </si>
  <si>
    <t>陈志锋</t>
  </si>
  <si>
    <t>陈志民</t>
  </si>
  <si>
    <t>陈志琼</t>
  </si>
  <si>
    <t>龚昌付</t>
  </si>
  <si>
    <t>龚承革</t>
  </si>
  <si>
    <t>龚承津</t>
  </si>
  <si>
    <t>龚承松</t>
  </si>
  <si>
    <t>龚承威</t>
  </si>
  <si>
    <t>龚建基</t>
  </si>
  <si>
    <t>龚仁桥</t>
  </si>
  <si>
    <t>龚小东</t>
  </si>
  <si>
    <t>龚小辉</t>
  </si>
  <si>
    <t>龚亚强</t>
  </si>
  <si>
    <t>龚玉明</t>
  </si>
  <si>
    <t>何安成</t>
  </si>
  <si>
    <t>何安连</t>
  </si>
  <si>
    <t>何安新</t>
  </si>
  <si>
    <t>何斌</t>
  </si>
  <si>
    <t>何丙军</t>
  </si>
  <si>
    <t>何曲莲</t>
  </si>
  <si>
    <t>胡汉娇</t>
  </si>
  <si>
    <t>黄宝进</t>
  </si>
  <si>
    <t>黄代春</t>
  </si>
  <si>
    <t>黄代凡</t>
  </si>
  <si>
    <t>黄代华</t>
  </si>
  <si>
    <t>黄代奎</t>
  </si>
  <si>
    <t>黄代强</t>
  </si>
  <si>
    <t>黄代秋</t>
  </si>
  <si>
    <t>黄代全</t>
  </si>
  <si>
    <t>黄代武</t>
  </si>
  <si>
    <t>黄代先</t>
  </si>
  <si>
    <t>黄代贤</t>
  </si>
  <si>
    <t>黄家武</t>
  </si>
  <si>
    <t>黄家源</t>
  </si>
  <si>
    <t>黄建安</t>
  </si>
  <si>
    <t>黄建宽</t>
  </si>
  <si>
    <t>黄建儒</t>
  </si>
  <si>
    <t>黄烈</t>
  </si>
  <si>
    <t>黄美流</t>
  </si>
  <si>
    <t>黄世存</t>
  </si>
  <si>
    <t>黄世华</t>
  </si>
  <si>
    <t>黄世辉</t>
  </si>
  <si>
    <t>黄世清</t>
  </si>
  <si>
    <t>黄世儒</t>
  </si>
  <si>
    <t>黄世堂</t>
  </si>
  <si>
    <t>黄世义</t>
  </si>
  <si>
    <t>黄土流</t>
  </si>
  <si>
    <t>黄希</t>
  </si>
  <si>
    <t>黄志流</t>
  </si>
  <si>
    <t>黄治强</t>
  </si>
  <si>
    <t>李会宽</t>
  </si>
  <si>
    <t>梁如林</t>
  </si>
  <si>
    <t>廖素芬</t>
  </si>
  <si>
    <t>刘宝琼</t>
  </si>
  <si>
    <t>刘国宁</t>
  </si>
  <si>
    <t>刘国强</t>
  </si>
  <si>
    <t>刘明佩</t>
  </si>
  <si>
    <t>刘佩松</t>
  </si>
  <si>
    <t>刘启全</t>
  </si>
  <si>
    <t>刘荣宽</t>
  </si>
  <si>
    <t>刘天佩</t>
  </si>
  <si>
    <t>刘昔武</t>
  </si>
  <si>
    <t>刘息强</t>
  </si>
  <si>
    <t>刘息荣</t>
  </si>
  <si>
    <t>刘旭英</t>
  </si>
  <si>
    <t>刘意生</t>
  </si>
  <si>
    <t>刘毓林</t>
  </si>
  <si>
    <t>刘子云</t>
  </si>
  <si>
    <t>龙凤安</t>
  </si>
  <si>
    <t>卢德贤</t>
  </si>
  <si>
    <t>卢福全</t>
  </si>
  <si>
    <t>卢光琼</t>
  </si>
  <si>
    <t>卢瑞琚</t>
  </si>
  <si>
    <t>卢瑞军</t>
  </si>
  <si>
    <t>卢瑞林</t>
  </si>
  <si>
    <t>卢瑞璋</t>
  </si>
  <si>
    <t>卢胜辉</t>
  </si>
  <si>
    <t>卢燕平</t>
  </si>
  <si>
    <t>卢自新</t>
  </si>
  <si>
    <t>毛国富</t>
  </si>
  <si>
    <t>毛国光</t>
  </si>
  <si>
    <t>毛国林</t>
  </si>
  <si>
    <t>莫宝明</t>
  </si>
  <si>
    <t>莫宝全</t>
  </si>
  <si>
    <t>莫灿勋</t>
  </si>
  <si>
    <t>莫得标</t>
  </si>
  <si>
    <t>莫定川</t>
  </si>
  <si>
    <t>莫定基</t>
  </si>
  <si>
    <t>莫定坚</t>
  </si>
  <si>
    <t>莫定林</t>
  </si>
  <si>
    <t>莫定平</t>
  </si>
  <si>
    <t>莫定清</t>
  </si>
  <si>
    <t>莫定全</t>
  </si>
  <si>
    <t>莫定松</t>
  </si>
  <si>
    <t>莫定贤</t>
  </si>
  <si>
    <t>莫定志</t>
  </si>
  <si>
    <t>莫鸿强</t>
  </si>
  <si>
    <t>莫鸿贤</t>
  </si>
  <si>
    <t>莫华光</t>
  </si>
  <si>
    <t>莫济青</t>
  </si>
  <si>
    <t>莫建春</t>
  </si>
  <si>
    <t>莫建华</t>
  </si>
  <si>
    <t>莫建明</t>
  </si>
  <si>
    <t>莫建钲</t>
  </si>
  <si>
    <t>莫凯男</t>
  </si>
  <si>
    <t>莫丽芬</t>
  </si>
  <si>
    <t>莫丽平</t>
  </si>
  <si>
    <t>莫美兵</t>
  </si>
  <si>
    <t>莫耐宽</t>
  </si>
  <si>
    <t>莫耐先</t>
  </si>
  <si>
    <t>莫年新</t>
  </si>
  <si>
    <t>莫七一</t>
  </si>
  <si>
    <t>莫起辉</t>
  </si>
  <si>
    <t>莫起祥</t>
  </si>
  <si>
    <t>莫起勋</t>
  </si>
  <si>
    <t>莫庆华</t>
  </si>
  <si>
    <t>莫如锋</t>
  </si>
  <si>
    <t>莫如辉</t>
  </si>
  <si>
    <t>莫绍安</t>
  </si>
  <si>
    <t>莫绍飞</t>
  </si>
  <si>
    <t>莫绍华</t>
  </si>
  <si>
    <t>莫绍坚</t>
  </si>
  <si>
    <t>莫绍进</t>
  </si>
  <si>
    <t>莫绍军</t>
  </si>
  <si>
    <t>莫绍联</t>
  </si>
  <si>
    <t>莫绍良</t>
  </si>
  <si>
    <t>莫绍林</t>
  </si>
  <si>
    <t>莫绍松</t>
  </si>
  <si>
    <t>莫绍贤</t>
  </si>
  <si>
    <t>莫绍勋</t>
  </si>
  <si>
    <t>莫绍忠</t>
  </si>
  <si>
    <t>莫社莲</t>
  </si>
  <si>
    <t>莫胜全</t>
  </si>
  <si>
    <t>莫盛波</t>
  </si>
  <si>
    <t>莫太荣</t>
  </si>
  <si>
    <t>莫天纯</t>
  </si>
  <si>
    <t>莫图强</t>
  </si>
  <si>
    <t>莫维光</t>
  </si>
  <si>
    <t>莫维军</t>
  </si>
  <si>
    <t>莫维平</t>
  </si>
  <si>
    <t>莫文彬</t>
  </si>
  <si>
    <t>莫文洪</t>
  </si>
  <si>
    <t>莫文坚</t>
  </si>
  <si>
    <t>莫文菊</t>
  </si>
  <si>
    <t>莫文平</t>
  </si>
  <si>
    <t>莫文儒</t>
  </si>
  <si>
    <t>莫文振</t>
  </si>
  <si>
    <t>莫戊昭</t>
  </si>
  <si>
    <t>莫新军</t>
  </si>
  <si>
    <t>莫旭强</t>
  </si>
  <si>
    <t>莫以号</t>
  </si>
  <si>
    <t>莫以荣</t>
  </si>
  <si>
    <t>莫永和</t>
  </si>
  <si>
    <t>莫永宽</t>
  </si>
  <si>
    <t>莫永鹏</t>
  </si>
  <si>
    <t>莫永忠</t>
  </si>
  <si>
    <t>莫幼琼</t>
  </si>
  <si>
    <t>莫幼源</t>
  </si>
  <si>
    <t>莫元清</t>
  </si>
  <si>
    <t>莫再新</t>
  </si>
  <si>
    <t>莫振东</t>
  </si>
  <si>
    <t>莫振华</t>
  </si>
  <si>
    <t>莫振辉</t>
  </si>
  <si>
    <t>莫振科</t>
  </si>
  <si>
    <t>莫振禄</t>
  </si>
  <si>
    <t>莫振明</t>
  </si>
  <si>
    <t>莫振仁</t>
  </si>
  <si>
    <t>莫振深</t>
  </si>
  <si>
    <t>莫振修</t>
  </si>
  <si>
    <t>莫振义</t>
  </si>
  <si>
    <t>莫振雨</t>
  </si>
  <si>
    <t>莫振云</t>
  </si>
  <si>
    <t>莫志仁</t>
  </si>
  <si>
    <t>莫子成</t>
  </si>
  <si>
    <t>潘治光</t>
  </si>
  <si>
    <t>彭志华</t>
  </si>
  <si>
    <t>粟钰清</t>
  </si>
  <si>
    <t>覃德玉</t>
  </si>
  <si>
    <t>覃荣江</t>
  </si>
  <si>
    <t>覃荣选</t>
  </si>
  <si>
    <t>覃志和</t>
  </si>
  <si>
    <t>覃志明</t>
  </si>
  <si>
    <t>覃志平</t>
  </si>
  <si>
    <t>覃志升</t>
  </si>
  <si>
    <t>唐承记</t>
  </si>
  <si>
    <t>唐光辉</t>
  </si>
  <si>
    <t>唐光星</t>
  </si>
  <si>
    <t>唐汉华</t>
  </si>
  <si>
    <t>唐汉深</t>
  </si>
  <si>
    <t>唐汉伟</t>
  </si>
  <si>
    <t>唐汉祥</t>
  </si>
  <si>
    <t>唐汉周</t>
  </si>
  <si>
    <t>唐进超</t>
  </si>
  <si>
    <t>唐明海</t>
  </si>
  <si>
    <t>唐明前</t>
  </si>
  <si>
    <t>唐明儒</t>
  </si>
  <si>
    <t>唐明贤</t>
  </si>
  <si>
    <t>唐明阳</t>
  </si>
  <si>
    <t>唐润花</t>
  </si>
  <si>
    <t>唐兆琼</t>
  </si>
  <si>
    <t>王丽宣</t>
  </si>
  <si>
    <t>王露谕</t>
  </si>
  <si>
    <t>王孟华</t>
  </si>
  <si>
    <t>王起安</t>
  </si>
  <si>
    <t>王太福</t>
  </si>
  <si>
    <t>王息平</t>
  </si>
  <si>
    <t>王仔清</t>
  </si>
  <si>
    <t>王支彬</t>
  </si>
  <si>
    <t>王支航</t>
  </si>
  <si>
    <t>王支坚</t>
  </si>
  <si>
    <t>王支军</t>
  </si>
  <si>
    <t>王支展</t>
  </si>
  <si>
    <t>王枝坤</t>
  </si>
  <si>
    <t>王子琼</t>
  </si>
  <si>
    <t>韦三庆</t>
  </si>
  <si>
    <t>吴炳新</t>
  </si>
  <si>
    <t>吴朝锋</t>
  </si>
  <si>
    <t>吴福华</t>
  </si>
  <si>
    <t>吴福林</t>
  </si>
  <si>
    <t>吴贵新</t>
  </si>
  <si>
    <t>吴会琼</t>
  </si>
  <si>
    <t>吴立东</t>
  </si>
  <si>
    <t>吴立明</t>
  </si>
  <si>
    <t>吴立强</t>
  </si>
  <si>
    <t>吴立勇</t>
  </si>
  <si>
    <t>吴启军</t>
  </si>
  <si>
    <t>吴启忠</t>
  </si>
  <si>
    <t>吴永强</t>
  </si>
  <si>
    <t>吴玉华</t>
  </si>
  <si>
    <t>吴煜环</t>
  </si>
  <si>
    <t>许纯强</t>
  </si>
  <si>
    <t>许纯裕</t>
  </si>
  <si>
    <t>许桂华</t>
  </si>
  <si>
    <t>许展松</t>
  </si>
  <si>
    <t>许展堂</t>
  </si>
  <si>
    <t>许展营</t>
  </si>
  <si>
    <t>杨桂云</t>
  </si>
  <si>
    <t>杨锦梅</t>
  </si>
  <si>
    <t>杨小枝</t>
  </si>
  <si>
    <t>竺常青</t>
  </si>
  <si>
    <t>竺常新</t>
  </si>
  <si>
    <t>竺显佳</t>
  </si>
  <si>
    <t>竺意佳</t>
  </si>
  <si>
    <t>莫翠娥</t>
  </si>
  <si>
    <t>莫济华</t>
  </si>
  <si>
    <t>覃志全</t>
  </si>
  <si>
    <t>唐明星</t>
  </si>
  <si>
    <t>吴启锋</t>
  </si>
  <si>
    <t>曾春宝</t>
  </si>
  <si>
    <t>曾春林</t>
  </si>
  <si>
    <t>曾华</t>
  </si>
  <si>
    <t>曾凡良</t>
  </si>
  <si>
    <t>曾凡平</t>
  </si>
  <si>
    <t>曾凡深</t>
  </si>
  <si>
    <t>曾凡贤</t>
  </si>
  <si>
    <t>曾国明</t>
  </si>
  <si>
    <t>曾甲光</t>
  </si>
  <si>
    <t>曾建华</t>
  </si>
  <si>
    <t>曾明新</t>
  </si>
  <si>
    <t>曾庆飞</t>
  </si>
  <si>
    <t>曾世华</t>
  </si>
  <si>
    <t>曾世军</t>
  </si>
  <si>
    <t>曾祥辉</t>
  </si>
  <si>
    <t>龚翠仙</t>
  </si>
  <si>
    <t>何润曲</t>
  </si>
  <si>
    <t>黄克斌</t>
  </si>
  <si>
    <t>黄克昌</t>
  </si>
  <si>
    <t>黄克进</t>
  </si>
  <si>
    <t>黄荣兰</t>
  </si>
  <si>
    <t>李胜光</t>
  </si>
  <si>
    <t>李先朝</t>
  </si>
  <si>
    <t>李先福</t>
  </si>
  <si>
    <t>李先光</t>
  </si>
  <si>
    <t>李先军</t>
  </si>
  <si>
    <t>李先兰</t>
  </si>
  <si>
    <t>李先明</t>
  </si>
  <si>
    <t>李业基</t>
  </si>
  <si>
    <t>李业远</t>
  </si>
  <si>
    <t>李业智</t>
  </si>
  <si>
    <t>梁美英</t>
  </si>
  <si>
    <t>梁珍</t>
  </si>
  <si>
    <t>廖炳南</t>
  </si>
  <si>
    <t>廖新枝</t>
  </si>
  <si>
    <t>龙光兆</t>
  </si>
  <si>
    <t>龙孝新</t>
  </si>
  <si>
    <t>龙志宽</t>
  </si>
  <si>
    <t>龙志明</t>
  </si>
  <si>
    <t>龙志祥</t>
  </si>
  <si>
    <t>卢安福</t>
  </si>
  <si>
    <t>卢德宽</t>
  </si>
  <si>
    <t>卢德新</t>
  </si>
  <si>
    <t>毛荣仙</t>
  </si>
  <si>
    <t>蒙炳光</t>
  </si>
  <si>
    <t>蒙昌全</t>
  </si>
  <si>
    <t>蒙承昌</t>
  </si>
  <si>
    <t>蒙承富</t>
  </si>
  <si>
    <t>蒙承航</t>
  </si>
  <si>
    <t>蒙承欢</t>
  </si>
  <si>
    <t>蒙承坚</t>
  </si>
  <si>
    <t>蒙承肆</t>
  </si>
  <si>
    <t>蒙承文</t>
  </si>
  <si>
    <t>蒙承学</t>
  </si>
  <si>
    <t>蒙川</t>
  </si>
  <si>
    <t>蒙德宁</t>
  </si>
  <si>
    <t>蒙坚</t>
  </si>
  <si>
    <t>蒙林光</t>
  </si>
  <si>
    <t>蒙明贵</t>
  </si>
  <si>
    <t>蒙明煌</t>
  </si>
  <si>
    <t>蒙明清</t>
  </si>
  <si>
    <t>蒙明儒</t>
  </si>
  <si>
    <t>蒙明旭</t>
  </si>
  <si>
    <t>蒙明勇</t>
  </si>
  <si>
    <t>蒙明兆</t>
  </si>
  <si>
    <t>蒙明周</t>
  </si>
  <si>
    <t>蒙荣生</t>
  </si>
  <si>
    <t>蒙绍付</t>
  </si>
  <si>
    <t>蒙绍珏</t>
  </si>
  <si>
    <t>蒙绍军</t>
  </si>
  <si>
    <t>蒙绍克</t>
  </si>
  <si>
    <t>蒙绍坤</t>
  </si>
  <si>
    <t>蒙绍伦</t>
  </si>
  <si>
    <t>蒙绍茂</t>
  </si>
  <si>
    <t>蒙绍培</t>
  </si>
  <si>
    <t>蒙绍强</t>
  </si>
  <si>
    <t>蒙绍贤</t>
  </si>
  <si>
    <t>蒙绍忠</t>
  </si>
  <si>
    <t>蒙绍庄</t>
  </si>
  <si>
    <t>蒙文才</t>
  </si>
  <si>
    <t>蒙文联</t>
  </si>
  <si>
    <t>蒙彦光</t>
  </si>
  <si>
    <t>蒙育光</t>
  </si>
  <si>
    <t>蒙壮寒</t>
  </si>
  <si>
    <t>莫诚朝</t>
  </si>
  <si>
    <t>莫光清</t>
  </si>
  <si>
    <t>莫林奇</t>
  </si>
  <si>
    <t>莫明贵</t>
  </si>
  <si>
    <t>莫明记</t>
  </si>
  <si>
    <t>莫明荣</t>
  </si>
  <si>
    <t>莫燕英</t>
  </si>
  <si>
    <t>莫意全</t>
  </si>
  <si>
    <t>莫志奇</t>
  </si>
  <si>
    <t>莫忠奇</t>
  </si>
  <si>
    <t>石建华</t>
  </si>
  <si>
    <t>石路桥</t>
  </si>
  <si>
    <t>覃丙慎</t>
  </si>
  <si>
    <t>覃彩安</t>
  </si>
  <si>
    <t>覃彩成</t>
  </si>
  <si>
    <t>覃德光</t>
  </si>
  <si>
    <t>覃定昌</t>
  </si>
  <si>
    <t>覃福典</t>
  </si>
  <si>
    <t>覃福坚</t>
  </si>
  <si>
    <t>覃福乾</t>
  </si>
  <si>
    <t>覃福清</t>
  </si>
  <si>
    <t>覃福松</t>
  </si>
  <si>
    <t>覃福相</t>
  </si>
  <si>
    <t>覃福义</t>
  </si>
  <si>
    <t>覃福治</t>
  </si>
  <si>
    <t>覃贵光</t>
  </si>
  <si>
    <t>覃禾光</t>
  </si>
  <si>
    <t>覃吉林</t>
  </si>
  <si>
    <t>覃加恩</t>
  </si>
  <si>
    <t>覃加军</t>
  </si>
  <si>
    <t>覃加年</t>
  </si>
  <si>
    <t>覃加强</t>
  </si>
  <si>
    <t>覃加全</t>
  </si>
  <si>
    <t>覃加仁</t>
  </si>
  <si>
    <t>覃加深</t>
  </si>
  <si>
    <t>覃加田</t>
  </si>
  <si>
    <t>覃建财</t>
  </si>
  <si>
    <t>覃建华</t>
  </si>
  <si>
    <t>覃建全</t>
  </si>
  <si>
    <t>覃任军</t>
  </si>
  <si>
    <t>覃淑英</t>
  </si>
  <si>
    <t>覃素召</t>
  </si>
  <si>
    <t>覃戊新</t>
  </si>
  <si>
    <t>覃祥华</t>
  </si>
  <si>
    <t>覃祥辉</t>
  </si>
  <si>
    <t>覃孝强</t>
  </si>
  <si>
    <t>覃意光</t>
  </si>
  <si>
    <t>唐福财</t>
  </si>
  <si>
    <t>唐福锋</t>
  </si>
  <si>
    <t>唐福富</t>
  </si>
  <si>
    <t>唐福见</t>
  </si>
  <si>
    <t>唐福良</t>
  </si>
  <si>
    <t>唐福林</t>
  </si>
  <si>
    <t>唐福乾</t>
  </si>
  <si>
    <t>唐福松</t>
  </si>
  <si>
    <t>唐福伟</t>
  </si>
  <si>
    <t>唐福贤</t>
  </si>
  <si>
    <t>唐福严</t>
  </si>
  <si>
    <t>唐福志</t>
  </si>
  <si>
    <t>唐建光</t>
  </si>
  <si>
    <t>唐戊光</t>
  </si>
  <si>
    <t>唐兆光</t>
  </si>
  <si>
    <t>王荣飞</t>
  </si>
  <si>
    <t>王世明</t>
  </si>
  <si>
    <t>王世添</t>
  </si>
  <si>
    <t>王世庄</t>
  </si>
  <si>
    <t>王耀林</t>
  </si>
  <si>
    <t>王耀忠</t>
  </si>
  <si>
    <t>韦崇春</t>
  </si>
  <si>
    <t>韦崇琼</t>
  </si>
  <si>
    <t>韦崇诗</t>
  </si>
  <si>
    <t>韦范平</t>
  </si>
  <si>
    <t>韦凤召</t>
  </si>
  <si>
    <t>韦光成</t>
  </si>
  <si>
    <t>韦光悬</t>
  </si>
  <si>
    <t>韦光志</t>
  </si>
  <si>
    <t>韦家坚</t>
  </si>
  <si>
    <t>韦家军</t>
  </si>
  <si>
    <t>韦家良</t>
  </si>
  <si>
    <t>韦家林</t>
  </si>
  <si>
    <t>韦家平</t>
  </si>
  <si>
    <t>韦家伟</t>
  </si>
  <si>
    <t>韦家勋</t>
  </si>
  <si>
    <t>韦家扬</t>
  </si>
  <si>
    <t>韦杰</t>
  </si>
  <si>
    <t>韦菊珍</t>
  </si>
  <si>
    <t>韦立标</t>
  </si>
  <si>
    <t>韦立成</t>
  </si>
  <si>
    <t>韦立福</t>
  </si>
  <si>
    <t>韦立升</t>
  </si>
  <si>
    <t>韦明富</t>
  </si>
  <si>
    <t>韦太记</t>
  </si>
  <si>
    <t>韦天息</t>
  </si>
  <si>
    <t>韦文成</t>
  </si>
  <si>
    <t>韦新安</t>
  </si>
  <si>
    <t>韦玄</t>
  </si>
  <si>
    <t>韦友华</t>
  </si>
  <si>
    <t>韦育先</t>
  </si>
  <si>
    <t>韦兆坚</t>
  </si>
  <si>
    <t>韦忠彩</t>
  </si>
  <si>
    <t>韦忠良</t>
  </si>
  <si>
    <t>韦忠清</t>
  </si>
  <si>
    <t>韦忠旋</t>
  </si>
  <si>
    <t>韦忠章</t>
  </si>
  <si>
    <t>韦卓飞</t>
  </si>
  <si>
    <t>韦卓祥</t>
  </si>
  <si>
    <t>韦卓玉</t>
  </si>
  <si>
    <t>吴才坚</t>
  </si>
  <si>
    <t>吴朝芬</t>
  </si>
  <si>
    <t>吴朝旋</t>
  </si>
  <si>
    <t>吴立耀</t>
  </si>
  <si>
    <t>吴培美</t>
  </si>
  <si>
    <t>吴聘良</t>
  </si>
  <si>
    <t>吴新愉</t>
  </si>
  <si>
    <t>吴忠军</t>
  </si>
  <si>
    <t>吴仲良</t>
  </si>
  <si>
    <t>杨爱勋</t>
  </si>
  <si>
    <t>杨武军</t>
  </si>
  <si>
    <t>杨息斌</t>
  </si>
  <si>
    <t>张壬福</t>
  </si>
  <si>
    <t>张世兰</t>
  </si>
  <si>
    <t>张义明</t>
  </si>
  <si>
    <t>张有恒</t>
  </si>
  <si>
    <t>曾凡计</t>
  </si>
  <si>
    <t>龙志贤</t>
  </si>
  <si>
    <t>覃加杰</t>
  </si>
  <si>
    <t>覃太宽</t>
  </si>
  <si>
    <t>杨燕芳</t>
  </si>
  <si>
    <t>龚承富</t>
  </si>
  <si>
    <t>龚承贵</t>
  </si>
  <si>
    <t>龚承华</t>
  </si>
  <si>
    <t>黄保春</t>
  </si>
  <si>
    <t>黄保忠</t>
  </si>
  <si>
    <t>黄代松</t>
  </si>
  <si>
    <t>黄靖富</t>
  </si>
  <si>
    <t>黄菊仙</t>
  </si>
  <si>
    <t>黄庆勇</t>
  </si>
  <si>
    <t>黄绍光</t>
  </si>
  <si>
    <t>黄雪英</t>
  </si>
  <si>
    <t>黄玉峰</t>
  </si>
  <si>
    <t>贾忠林</t>
  </si>
  <si>
    <t>贾忠于</t>
  </si>
  <si>
    <t>蓝国南</t>
  </si>
  <si>
    <t>蓝国强</t>
  </si>
  <si>
    <t>蓝锦护</t>
  </si>
  <si>
    <t>蓝意明</t>
  </si>
  <si>
    <t>蓝永彬</t>
  </si>
  <si>
    <t>蓝永财</t>
  </si>
  <si>
    <t>蓝永辉</t>
  </si>
  <si>
    <t>蓝永军</t>
  </si>
  <si>
    <t>蓝永贤</t>
  </si>
  <si>
    <t>蓝友林</t>
  </si>
  <si>
    <t>蓝有宽</t>
  </si>
  <si>
    <t>蓝有贤</t>
  </si>
  <si>
    <t>蓝月明</t>
  </si>
  <si>
    <t>蓝长凡</t>
  </si>
  <si>
    <t>蓝长贵</t>
  </si>
  <si>
    <t>蓝长宽</t>
  </si>
  <si>
    <t>蓝长息</t>
  </si>
  <si>
    <t>蓝长友</t>
  </si>
  <si>
    <t>蓝正常</t>
  </si>
  <si>
    <t>蓝正红</t>
  </si>
  <si>
    <t>蓝正基</t>
  </si>
  <si>
    <t>蓝正奎</t>
  </si>
  <si>
    <t>蓝正强</t>
  </si>
  <si>
    <t>蓝正生</t>
  </si>
  <si>
    <t>蓝正贤</t>
  </si>
  <si>
    <t>蓝正业</t>
  </si>
  <si>
    <t>蓝自荣</t>
  </si>
  <si>
    <t>李爱聪</t>
  </si>
  <si>
    <t>李保光</t>
  </si>
  <si>
    <t>李代平</t>
  </si>
  <si>
    <t>李代贤</t>
  </si>
  <si>
    <t>李懂华</t>
  </si>
  <si>
    <t>李懂军</t>
  </si>
  <si>
    <t>李懂武</t>
  </si>
  <si>
    <t>李光福</t>
  </si>
  <si>
    <t>李建新</t>
  </si>
  <si>
    <t>李柳成</t>
  </si>
  <si>
    <t>李仕驹</t>
  </si>
  <si>
    <t>李仕天</t>
  </si>
  <si>
    <t>李彦光</t>
  </si>
  <si>
    <t>李兆东</t>
  </si>
  <si>
    <t>梁晚香</t>
  </si>
  <si>
    <t>卢光春</t>
  </si>
  <si>
    <t>卢光强</t>
  </si>
  <si>
    <t>卢建兰</t>
  </si>
  <si>
    <t>卢显宁</t>
  </si>
  <si>
    <t>卢祥发</t>
  </si>
  <si>
    <t>卢秀</t>
  </si>
  <si>
    <t>蒙明聪</t>
  </si>
  <si>
    <t>莫凤春</t>
  </si>
  <si>
    <t>莫革初</t>
  </si>
  <si>
    <t>莫桂林</t>
  </si>
  <si>
    <t>莫鸿成</t>
  </si>
  <si>
    <t>莫鸿琼</t>
  </si>
  <si>
    <t>莫建平</t>
  </si>
  <si>
    <t>莫键聪</t>
  </si>
  <si>
    <t>莫美珍</t>
  </si>
  <si>
    <t>莫绍达</t>
  </si>
  <si>
    <t>莫绍谦</t>
  </si>
  <si>
    <t>莫仕光</t>
  </si>
  <si>
    <t>莫仕林</t>
  </si>
  <si>
    <t>莫仕绍</t>
  </si>
  <si>
    <t>莫天成</t>
  </si>
  <si>
    <t>莫天和</t>
  </si>
  <si>
    <t>莫天全</t>
  </si>
  <si>
    <t>莫天日</t>
  </si>
  <si>
    <t>莫天显</t>
  </si>
  <si>
    <t>莫天友</t>
  </si>
  <si>
    <t>莫窕枝</t>
  </si>
  <si>
    <t>莫文成</t>
  </si>
  <si>
    <t>莫秀娟</t>
  </si>
  <si>
    <t>莫义晖</t>
  </si>
  <si>
    <t>莫玉婵</t>
  </si>
  <si>
    <t>莫振铭</t>
  </si>
  <si>
    <t>莫振南</t>
  </si>
  <si>
    <t>莫振秋</t>
  </si>
  <si>
    <t>莫振群</t>
  </si>
  <si>
    <t>莫振维</t>
  </si>
  <si>
    <t>莫振星</t>
  </si>
  <si>
    <t>莫子明</t>
  </si>
  <si>
    <t>莫子儒</t>
  </si>
  <si>
    <t>莫子松</t>
  </si>
  <si>
    <t>莫子源</t>
  </si>
  <si>
    <t>欧功伟</t>
  </si>
  <si>
    <t>欧贵华</t>
  </si>
  <si>
    <t>粟息坤</t>
  </si>
  <si>
    <t>粟祥华</t>
  </si>
  <si>
    <t>覃水英</t>
  </si>
  <si>
    <t>覃素凤</t>
  </si>
  <si>
    <t>王桂莲</t>
  </si>
  <si>
    <t>韦福宽</t>
  </si>
  <si>
    <t>韦宽新</t>
  </si>
  <si>
    <t>韦耐光</t>
  </si>
  <si>
    <t>韦佩娥</t>
  </si>
  <si>
    <t>韦绍光</t>
  </si>
  <si>
    <t>韦仕勇</t>
  </si>
  <si>
    <t>韦文林</t>
  </si>
  <si>
    <t>韦文森</t>
  </si>
  <si>
    <t>韦文山</t>
  </si>
  <si>
    <t>韦彦灃</t>
  </si>
  <si>
    <t>韦玉光</t>
  </si>
  <si>
    <t>韦忠军</t>
  </si>
  <si>
    <t>吴锦婵</t>
  </si>
  <si>
    <t>吴锦春</t>
  </si>
  <si>
    <t>吴锦东</t>
  </si>
  <si>
    <t>吴壮强</t>
  </si>
  <si>
    <t>谢伟强</t>
  </si>
  <si>
    <t>谢友凤</t>
  </si>
  <si>
    <t>严太菊</t>
  </si>
  <si>
    <t>杨成刚</t>
  </si>
  <si>
    <t>杨承忠</t>
  </si>
  <si>
    <t>杨春光</t>
  </si>
  <si>
    <t>杨翠香</t>
  </si>
  <si>
    <t>杨道芳</t>
  </si>
  <si>
    <t>杨革维</t>
  </si>
  <si>
    <t>杨锦新</t>
  </si>
  <si>
    <t>杨肯坚</t>
  </si>
  <si>
    <t>杨敏坚</t>
  </si>
  <si>
    <t>杨荣义</t>
  </si>
  <si>
    <t>杨世光</t>
  </si>
  <si>
    <t>杨守定</t>
  </si>
  <si>
    <t>杨守清</t>
  </si>
  <si>
    <t>杨天富</t>
  </si>
  <si>
    <t>杨天宽</t>
  </si>
  <si>
    <t>杨天志</t>
  </si>
  <si>
    <t>杨小菊</t>
  </si>
  <si>
    <t>杨质坚</t>
  </si>
  <si>
    <t>杨子坚</t>
  </si>
  <si>
    <t>张文任</t>
  </si>
  <si>
    <t>张文伟</t>
  </si>
  <si>
    <t>张友军</t>
  </si>
  <si>
    <t>朱爱英</t>
  </si>
  <si>
    <t>填报人：                                                     联系电话：                                                  乡镇分管领导签字：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</si>
</sst>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0"/>
      <name val="宋体"/>
      <charset val="134"/>
    </font>
    <font>
      <b/>
      <sz val="24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b/>
      <sz val="20"/>
      <name val="宋体"/>
      <charset val="134"/>
    </font>
    <font>
      <b/>
      <sz val="12"/>
      <color theme="1"/>
      <name val="宋体"/>
      <charset val="134"/>
    </font>
    <font>
      <sz val="12"/>
      <color rgb="FFFF0000"/>
      <name val="宋体"/>
      <charset val="134"/>
    </font>
    <font>
      <b/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7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2" borderId="6" applyNumberFormat="0" applyAlignment="0" applyProtection="0">
      <alignment vertical="center"/>
    </xf>
    <xf numFmtId="0" fontId="24" fillId="13" borderId="11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/>
    </xf>
    <xf numFmtId="0" fontId="0" fillId="0" borderId="1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3&#24180;&#26426;&#32789;&#26368;&#26032;&#34920;\8&#26376;4&#26085;&#26368;&#26032;&#26426;&#32789;&#32508;&#21512;&#34917;&#36148;&#25968;&#25454;&#65288;&#31958;&#21378;&#26368;&#26032;&#24635;&#25968;&#25454;&#65289;\2023&#24180;&#29976;&#34071;&#33073;&#27602;&#12289;&#20581;&#24247;&#31181;&#33495;&#23548;&#20986;&#39564;&#25910;&#34920;&#65288;&#27491;&#30830;&#29256;8.4&#65289;\&#27704;&#20048;\&#33635;&#23665;&#39564;&#25910;&#34920;\&#38468;&#34920;4-1&#65306;&#20581;&#24247;&#31181;&#33495;&#31181;&#26893;&#34917;&#36148;&#39564;&#25910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3&#24180;&#26426;&#32789;&#26368;&#26032;&#34920;\8&#26376;4&#26085;&#26368;&#26032;&#26426;&#32789;&#32508;&#21512;&#34917;&#36148;&#25968;&#25454;&#65288;&#31958;&#21378;&#26368;&#26032;&#24635;&#25968;&#25454;&#65289;\2023&#24180;&#29976;&#34071;&#33073;&#27602;&#12289;&#20581;&#24247;&#31181;&#33495;&#23548;&#20986;&#39564;&#25910;&#34920;&#65288;&#27491;&#30830;&#29256;8.4&#65289;\&#27704;&#20048;\&#19979;&#35203;&#39564;&#25910;&#34920;\&#38468;&#34920;4-1&#65306;&#20581;&#24247;&#31181;&#33495;&#31181;&#26893;&#34917;&#36148;&#39564;&#25910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3 (2)"/>
      <sheetName val="Sheet3"/>
      <sheetName val="Sheet1 (3)"/>
      <sheetName val="Sheet2"/>
      <sheetName val="Sheet1 (2)"/>
      <sheetName val="Sheet1"/>
    </sheetNames>
    <sheetDataSet>
      <sheetData sheetId="0">
        <row r="4">
          <cell r="A4" t="str">
            <v>种植主体</v>
          </cell>
          <cell r="B4" t="str">
            <v>身份证号码</v>
          </cell>
          <cell r="C4">
            <v>2</v>
          </cell>
        </row>
        <row r="5">
          <cell r="A5" t="str">
            <v>陈灿凤</v>
          </cell>
          <cell r="B5" t="str">
            <v>440921198212028347</v>
          </cell>
        </row>
        <row r="6">
          <cell r="A6" t="str">
            <v>戈敬东</v>
          </cell>
          <cell r="B6" t="str">
            <v>452229196107254817</v>
          </cell>
        </row>
        <row r="7">
          <cell r="A7" t="str">
            <v>何保明</v>
          </cell>
          <cell r="B7" t="str">
            <v>452229196802061013</v>
          </cell>
        </row>
        <row r="8">
          <cell r="A8" t="str">
            <v>何楚平</v>
          </cell>
          <cell r="B8" t="str">
            <v>452229196812051038</v>
          </cell>
        </row>
        <row r="9">
          <cell r="A9" t="str">
            <v>何桂成</v>
          </cell>
          <cell r="B9" t="str">
            <v>452229197203171039</v>
          </cell>
          <cell r="C9">
            <v>1.07</v>
          </cell>
        </row>
        <row r="10">
          <cell r="A10" t="str">
            <v>何桂林</v>
          </cell>
          <cell r="B10" t="str">
            <v>452229196609211032</v>
          </cell>
        </row>
        <row r="11">
          <cell r="A11" t="str">
            <v>何桂明</v>
          </cell>
          <cell r="B11" t="str">
            <v>452229196710201031</v>
          </cell>
          <cell r="C11">
            <v>0.91</v>
          </cell>
        </row>
        <row r="12">
          <cell r="A12" t="str">
            <v>何继超</v>
          </cell>
          <cell r="B12" t="str">
            <v>452229197504021114</v>
          </cell>
        </row>
        <row r="13">
          <cell r="A13" t="str">
            <v>何通陈</v>
          </cell>
          <cell r="B13" t="str">
            <v>452229197904021092</v>
          </cell>
        </row>
        <row r="14">
          <cell r="A14" t="str">
            <v>何通雄</v>
          </cell>
          <cell r="B14" t="str">
            <v>452229196809131096</v>
          </cell>
        </row>
        <row r="15">
          <cell r="A15" t="str">
            <v>何通翼</v>
          </cell>
          <cell r="B15" t="str">
            <v>452229197109241037</v>
          </cell>
        </row>
        <row r="16">
          <cell r="A16" t="str">
            <v>何伟松</v>
          </cell>
          <cell r="B16" t="str">
            <v>452229197507151037</v>
          </cell>
        </row>
        <row r="17">
          <cell r="A17" t="str">
            <v>何彦香</v>
          </cell>
          <cell r="B17" t="str">
            <v>45222919700813112X</v>
          </cell>
        </row>
        <row r="18">
          <cell r="A18" t="str">
            <v>何重东</v>
          </cell>
          <cell r="B18" t="str">
            <v>452229198410011219</v>
          </cell>
        </row>
        <row r="19">
          <cell r="A19" t="str">
            <v>黄禄</v>
          </cell>
          <cell r="B19" t="str">
            <v>452229196807021037</v>
          </cell>
        </row>
        <row r="20">
          <cell r="A20" t="str">
            <v>黄祥</v>
          </cell>
          <cell r="B20" t="str">
            <v>452229195002051015</v>
          </cell>
        </row>
        <row r="21">
          <cell r="A21" t="str">
            <v>贾丙恩</v>
          </cell>
          <cell r="B21" t="str">
            <v>452229197605171074</v>
          </cell>
        </row>
        <row r="22">
          <cell r="A22" t="str">
            <v>贾定臣</v>
          </cell>
          <cell r="B22" t="str">
            <v>452229196907151015</v>
          </cell>
        </row>
        <row r="23">
          <cell r="A23" t="str">
            <v>贾定聪</v>
          </cell>
          <cell r="B23" t="str">
            <v>452229196303181010</v>
          </cell>
        </row>
        <row r="24">
          <cell r="A24" t="str">
            <v>贾定河</v>
          </cell>
          <cell r="B24" t="str">
            <v>452229197209141076</v>
          </cell>
        </row>
        <row r="25">
          <cell r="A25" t="str">
            <v>贾定君</v>
          </cell>
          <cell r="B25" t="str">
            <v>452229196703241019</v>
          </cell>
        </row>
        <row r="26">
          <cell r="A26" t="str">
            <v>贾定良</v>
          </cell>
          <cell r="B26" t="str">
            <v>452229196307071011</v>
          </cell>
        </row>
        <row r="27">
          <cell r="A27" t="str">
            <v>贾定宁</v>
          </cell>
          <cell r="B27" t="str">
            <v>45222919620625103X</v>
          </cell>
        </row>
        <row r="28">
          <cell r="A28" t="str">
            <v>贾定云</v>
          </cell>
          <cell r="B28" t="str">
            <v>452229195805251010</v>
          </cell>
        </row>
        <row r="29">
          <cell r="A29" t="str">
            <v>贾旭谋</v>
          </cell>
          <cell r="B29" t="str">
            <v>452229197302111015</v>
          </cell>
        </row>
        <row r="30">
          <cell r="A30" t="str">
            <v>贾旭琼</v>
          </cell>
          <cell r="B30" t="str">
            <v>45222919660317105X</v>
          </cell>
        </row>
        <row r="31">
          <cell r="A31" t="str">
            <v>贾旭秋</v>
          </cell>
          <cell r="B31" t="str">
            <v>452229197304141058</v>
          </cell>
        </row>
        <row r="32">
          <cell r="A32" t="str">
            <v>贾旭贤</v>
          </cell>
          <cell r="B32" t="str">
            <v>45222919701102101X</v>
          </cell>
        </row>
        <row r="33">
          <cell r="A33" t="str">
            <v>贾旭亿</v>
          </cell>
          <cell r="B33" t="str">
            <v>452229197105231018</v>
          </cell>
        </row>
        <row r="34">
          <cell r="A34" t="str">
            <v>贾雪英</v>
          </cell>
          <cell r="B34" t="str">
            <v>452229198111091060</v>
          </cell>
        </row>
        <row r="35">
          <cell r="A35" t="str">
            <v>贾毓央</v>
          </cell>
          <cell r="B35" t="str">
            <v>452229197105161013</v>
          </cell>
        </row>
        <row r="36">
          <cell r="A36" t="str">
            <v>梁爱军</v>
          </cell>
          <cell r="B36" t="str">
            <v>452229197812221011</v>
          </cell>
        </row>
        <row r="37">
          <cell r="A37" t="str">
            <v>梁丙源</v>
          </cell>
          <cell r="B37" t="str">
            <v>452229196607201076</v>
          </cell>
        </row>
        <row r="38">
          <cell r="A38" t="str">
            <v>梁光宁</v>
          </cell>
          <cell r="B38" t="str">
            <v>452229196508241099</v>
          </cell>
        </row>
        <row r="39">
          <cell r="A39" t="str">
            <v>梁梅光</v>
          </cell>
          <cell r="B39" t="str">
            <v>452229197110161018</v>
          </cell>
        </row>
        <row r="40">
          <cell r="A40" t="str">
            <v>梁杏芳</v>
          </cell>
          <cell r="B40" t="str">
            <v>452229197205231066</v>
          </cell>
        </row>
        <row r="41">
          <cell r="A41" t="str">
            <v>梁乙荣</v>
          </cell>
          <cell r="B41" t="str">
            <v>452229197510011051</v>
          </cell>
        </row>
        <row r="42">
          <cell r="A42" t="str">
            <v>龙安福</v>
          </cell>
          <cell r="B42" t="str">
            <v>452229196510091018</v>
          </cell>
        </row>
        <row r="43">
          <cell r="A43" t="str">
            <v>龙安源</v>
          </cell>
          <cell r="B43" t="str">
            <v>45222919730314103X</v>
          </cell>
        </row>
        <row r="44">
          <cell r="A44" t="str">
            <v>龙梅雾</v>
          </cell>
          <cell r="B44" t="str">
            <v>452229197206051104</v>
          </cell>
        </row>
        <row r="45">
          <cell r="A45" t="str">
            <v>卢炳强</v>
          </cell>
          <cell r="B45" t="str">
            <v>45222919761105101X</v>
          </cell>
        </row>
        <row r="46">
          <cell r="A46" t="str">
            <v>卢大昌</v>
          </cell>
          <cell r="B46" t="str">
            <v>452229197612041075</v>
          </cell>
        </row>
        <row r="47">
          <cell r="A47" t="str">
            <v>卢大强</v>
          </cell>
          <cell r="B47" t="str">
            <v>452229197404021010</v>
          </cell>
        </row>
        <row r="48">
          <cell r="A48" t="str">
            <v>卢大庆</v>
          </cell>
          <cell r="B48" t="str">
            <v>452229195106241016</v>
          </cell>
        </row>
        <row r="49">
          <cell r="A49" t="str">
            <v>卢德华</v>
          </cell>
          <cell r="B49" t="str">
            <v>452229198101041019</v>
          </cell>
        </row>
        <row r="50">
          <cell r="A50" t="str">
            <v>卢德坚</v>
          </cell>
          <cell r="B50" t="str">
            <v>452229197906181030</v>
          </cell>
        </row>
        <row r="51">
          <cell r="A51" t="str">
            <v>卢德坤</v>
          </cell>
          <cell r="B51" t="str">
            <v>452229196810051093</v>
          </cell>
          <cell r="C51">
            <v>0.4</v>
          </cell>
        </row>
        <row r="52">
          <cell r="A52" t="str">
            <v>卢德平</v>
          </cell>
          <cell r="B52" t="str">
            <v>452229196807081013</v>
          </cell>
        </row>
        <row r="53">
          <cell r="A53" t="str">
            <v>卢德乾</v>
          </cell>
          <cell r="B53" t="str">
            <v>452229196508201054</v>
          </cell>
        </row>
        <row r="54">
          <cell r="A54" t="str">
            <v>卢德时</v>
          </cell>
          <cell r="B54" t="str">
            <v>452229196911121038</v>
          </cell>
          <cell r="C54">
            <v>1.68</v>
          </cell>
        </row>
        <row r="55">
          <cell r="A55" t="str">
            <v>卢德余</v>
          </cell>
          <cell r="B55" t="str">
            <v>452229196804161018</v>
          </cell>
          <cell r="C55">
            <v>1.46</v>
          </cell>
        </row>
        <row r="56">
          <cell r="A56" t="str">
            <v>卢德云</v>
          </cell>
          <cell r="B56" t="str">
            <v>452229196205011077</v>
          </cell>
        </row>
        <row r="57">
          <cell r="A57" t="str">
            <v>卢汉超</v>
          </cell>
          <cell r="B57" t="str">
            <v>452229197210011033</v>
          </cell>
        </row>
        <row r="58">
          <cell r="A58" t="str">
            <v>卢汉林</v>
          </cell>
          <cell r="B58" t="str">
            <v>452229197107121015</v>
          </cell>
          <cell r="C58">
            <v>1.1</v>
          </cell>
        </row>
        <row r="59">
          <cell r="A59" t="str">
            <v>卢黄德</v>
          </cell>
          <cell r="B59" t="str">
            <v>452229195603251012</v>
          </cell>
        </row>
        <row r="60">
          <cell r="A60" t="str">
            <v>卢坚</v>
          </cell>
          <cell r="B60" t="str">
            <v>452229198012191015</v>
          </cell>
        </row>
        <row r="61">
          <cell r="A61" t="str">
            <v>卢建成</v>
          </cell>
          <cell r="B61" t="str">
            <v>45222919700101107X</v>
          </cell>
          <cell r="C61">
            <v>58.19</v>
          </cell>
        </row>
        <row r="62">
          <cell r="A62" t="str">
            <v>卢柳宝</v>
          </cell>
          <cell r="B62" t="str">
            <v>452229198101021018</v>
          </cell>
        </row>
        <row r="63">
          <cell r="A63" t="str">
            <v>卢柳光</v>
          </cell>
          <cell r="B63" t="str">
            <v>452229196507281013</v>
          </cell>
        </row>
        <row r="64">
          <cell r="A64" t="str">
            <v>卢梦良</v>
          </cell>
          <cell r="B64" t="str">
            <v>452229197405081031</v>
          </cell>
        </row>
        <row r="65">
          <cell r="A65" t="str">
            <v>卢木生</v>
          </cell>
          <cell r="B65" t="str">
            <v>452229196410281017</v>
          </cell>
        </row>
        <row r="66">
          <cell r="A66" t="str">
            <v>卢耐新</v>
          </cell>
          <cell r="B66" t="str">
            <v>452229196310071012</v>
          </cell>
        </row>
        <row r="67">
          <cell r="A67" t="str">
            <v>卢荣朝</v>
          </cell>
          <cell r="B67" t="str">
            <v>452229196809221016</v>
          </cell>
        </row>
        <row r="68">
          <cell r="A68" t="str">
            <v>卢荣恩</v>
          </cell>
          <cell r="B68" t="str">
            <v>452229196310031037</v>
          </cell>
        </row>
        <row r="69">
          <cell r="A69" t="str">
            <v>卢荣芳</v>
          </cell>
          <cell r="B69" t="str">
            <v>452229195703011059</v>
          </cell>
        </row>
        <row r="70">
          <cell r="A70" t="str">
            <v>卢荣汉</v>
          </cell>
          <cell r="B70" t="str">
            <v>45222919651213101X</v>
          </cell>
        </row>
        <row r="71">
          <cell r="A71" t="str">
            <v>卢荣记</v>
          </cell>
          <cell r="B71" t="str">
            <v>452229195403261013</v>
          </cell>
        </row>
        <row r="72">
          <cell r="A72" t="str">
            <v>卢荣坚</v>
          </cell>
          <cell r="B72" t="str">
            <v>45222919501012101X</v>
          </cell>
        </row>
        <row r="73">
          <cell r="A73" t="str">
            <v>卢荣金</v>
          </cell>
          <cell r="B73" t="str">
            <v>452229197411151075</v>
          </cell>
        </row>
        <row r="74">
          <cell r="A74" t="str">
            <v>卢荣宁</v>
          </cell>
          <cell r="B74" t="str">
            <v>452229196708051011</v>
          </cell>
        </row>
        <row r="75">
          <cell r="A75" t="str">
            <v>卢荣湘</v>
          </cell>
          <cell r="B75" t="str">
            <v>45222919621102101X</v>
          </cell>
        </row>
        <row r="76">
          <cell r="A76" t="str">
            <v>卢荣章</v>
          </cell>
          <cell r="B76" t="str">
            <v>452229196201201033</v>
          </cell>
        </row>
        <row r="77">
          <cell r="A77" t="str">
            <v>卢荣志</v>
          </cell>
          <cell r="B77" t="str">
            <v>452229196811141015</v>
          </cell>
        </row>
        <row r="78">
          <cell r="A78" t="str">
            <v>卢社养</v>
          </cell>
          <cell r="B78" t="str">
            <v>452229196607081078</v>
          </cell>
        </row>
        <row r="79">
          <cell r="A79" t="str">
            <v>卢世联</v>
          </cell>
          <cell r="B79" t="str">
            <v>452229197208041057</v>
          </cell>
        </row>
        <row r="80">
          <cell r="A80" t="str">
            <v>卢世谦</v>
          </cell>
          <cell r="B80" t="str">
            <v>452229196809181018</v>
          </cell>
        </row>
        <row r="81">
          <cell r="A81" t="str">
            <v>卢世新</v>
          </cell>
          <cell r="B81" t="str">
            <v>452229196412051012</v>
          </cell>
        </row>
        <row r="82">
          <cell r="A82" t="str">
            <v>卢未仙</v>
          </cell>
          <cell r="B82" t="str">
            <v>452229196608031021</v>
          </cell>
        </row>
        <row r="83">
          <cell r="A83" t="str">
            <v>卢戊林</v>
          </cell>
          <cell r="B83" t="str">
            <v>452229196803271012</v>
          </cell>
        </row>
        <row r="84">
          <cell r="A84" t="str">
            <v>卢显军</v>
          </cell>
          <cell r="B84" t="str">
            <v>452229195806131010</v>
          </cell>
        </row>
        <row r="85">
          <cell r="A85" t="str">
            <v>卢显森</v>
          </cell>
          <cell r="B85" t="str">
            <v>452229196405071031</v>
          </cell>
        </row>
        <row r="86">
          <cell r="A86" t="str">
            <v>卢显贤</v>
          </cell>
          <cell r="B86" t="str">
            <v>452229197207161030</v>
          </cell>
        </row>
        <row r="87">
          <cell r="A87" t="str">
            <v>卢信军</v>
          </cell>
          <cell r="B87" t="str">
            <v>452229198002031034</v>
          </cell>
        </row>
        <row r="88">
          <cell r="A88" t="str">
            <v>卢信良</v>
          </cell>
          <cell r="B88" t="str">
            <v>452229198308131038</v>
          </cell>
        </row>
        <row r="89">
          <cell r="A89" t="str">
            <v>卢雪花</v>
          </cell>
          <cell r="B89" t="str">
            <v>452229197409101060</v>
          </cell>
        </row>
        <row r="90">
          <cell r="A90" t="str">
            <v>卢章标</v>
          </cell>
          <cell r="B90" t="str">
            <v>452229196702101057</v>
          </cell>
        </row>
        <row r="91">
          <cell r="A91" t="str">
            <v>卢章彬</v>
          </cell>
          <cell r="B91" t="str">
            <v>452229197602121055</v>
          </cell>
        </row>
        <row r="92">
          <cell r="A92" t="str">
            <v>卢章付</v>
          </cell>
          <cell r="B92" t="str">
            <v>452229196308111011</v>
          </cell>
        </row>
        <row r="93">
          <cell r="A93" t="str">
            <v>卢章辉</v>
          </cell>
          <cell r="B93" t="str">
            <v>45222919710519101X</v>
          </cell>
        </row>
        <row r="94">
          <cell r="A94" t="str">
            <v>卢章冀</v>
          </cell>
          <cell r="B94" t="str">
            <v>452229196605021039</v>
          </cell>
        </row>
        <row r="95">
          <cell r="A95" t="str">
            <v>卢章坚</v>
          </cell>
          <cell r="B95" t="str">
            <v>452229196607091073</v>
          </cell>
        </row>
        <row r="96">
          <cell r="A96" t="str">
            <v>卢章柳</v>
          </cell>
          <cell r="B96" t="str">
            <v>452229194906201034</v>
          </cell>
        </row>
        <row r="97">
          <cell r="A97" t="str">
            <v>卢章清</v>
          </cell>
          <cell r="B97" t="str">
            <v>452229196704231031</v>
          </cell>
        </row>
        <row r="98">
          <cell r="A98" t="str">
            <v>卢章秋</v>
          </cell>
          <cell r="B98" t="str">
            <v>452229196903131017</v>
          </cell>
        </row>
        <row r="99">
          <cell r="A99" t="str">
            <v>卢章山</v>
          </cell>
          <cell r="B99" t="str">
            <v>452229196304241011</v>
          </cell>
        </row>
        <row r="100">
          <cell r="A100" t="str">
            <v>卢章深</v>
          </cell>
          <cell r="B100" t="str">
            <v>452229196405061052</v>
          </cell>
        </row>
        <row r="101">
          <cell r="A101" t="str">
            <v>卢章新</v>
          </cell>
          <cell r="B101" t="str">
            <v>452229196706151019</v>
          </cell>
        </row>
        <row r="102">
          <cell r="A102" t="str">
            <v>卢章信</v>
          </cell>
          <cell r="B102" t="str">
            <v>45222919630519101X</v>
          </cell>
        </row>
        <row r="103">
          <cell r="A103" t="str">
            <v>卢章义</v>
          </cell>
          <cell r="B103" t="str">
            <v>452229195806181018</v>
          </cell>
        </row>
        <row r="104">
          <cell r="A104" t="str">
            <v>卢章原</v>
          </cell>
          <cell r="B104" t="str">
            <v>452229196910011013</v>
          </cell>
        </row>
        <row r="105">
          <cell r="A105" t="str">
            <v>卢章在</v>
          </cell>
          <cell r="B105" t="str">
            <v>452229197408101034</v>
          </cell>
        </row>
        <row r="106">
          <cell r="A106" t="str">
            <v>卢子新</v>
          </cell>
          <cell r="B106" t="str">
            <v>452229197203281019</v>
          </cell>
        </row>
        <row r="107">
          <cell r="A107" t="str">
            <v>卢宗保</v>
          </cell>
          <cell r="B107" t="str">
            <v>452229196109201014</v>
          </cell>
        </row>
        <row r="108">
          <cell r="A108" t="str">
            <v>卢宗超</v>
          </cell>
          <cell r="B108" t="str">
            <v>452229196411201015</v>
          </cell>
        </row>
        <row r="109">
          <cell r="A109" t="str">
            <v>卢宗达</v>
          </cell>
          <cell r="B109" t="str">
            <v>452229196811021013</v>
          </cell>
          <cell r="C109">
            <v>5.88</v>
          </cell>
        </row>
        <row r="110">
          <cell r="A110" t="str">
            <v>卢宗富</v>
          </cell>
          <cell r="B110" t="str">
            <v>452229198205271038</v>
          </cell>
        </row>
        <row r="111">
          <cell r="A111" t="str">
            <v>卢宗华</v>
          </cell>
          <cell r="B111" t="str">
            <v>452229196807101053</v>
          </cell>
        </row>
        <row r="112">
          <cell r="A112" t="str">
            <v>卢宗进</v>
          </cell>
          <cell r="B112" t="str">
            <v>452229197110081050</v>
          </cell>
        </row>
        <row r="113">
          <cell r="A113" t="str">
            <v>卢宗平</v>
          </cell>
          <cell r="B113" t="str">
            <v>452229196503261015</v>
          </cell>
          <cell r="C113">
            <v>0.68</v>
          </cell>
        </row>
        <row r="114">
          <cell r="A114" t="str">
            <v>卢宗钦</v>
          </cell>
          <cell r="B114" t="str">
            <v>452229197203161017</v>
          </cell>
        </row>
        <row r="115">
          <cell r="A115" t="str">
            <v>卢宗全</v>
          </cell>
          <cell r="B115" t="str">
            <v>452229197604021074</v>
          </cell>
        </row>
        <row r="116">
          <cell r="A116" t="str">
            <v>卢宗显</v>
          </cell>
          <cell r="B116" t="str">
            <v>452229197512281012</v>
          </cell>
        </row>
        <row r="117">
          <cell r="A117" t="str">
            <v>卢宗祥</v>
          </cell>
          <cell r="B117" t="str">
            <v>452229196407101011</v>
          </cell>
        </row>
        <row r="118">
          <cell r="A118" t="str">
            <v>卢宗佐</v>
          </cell>
          <cell r="B118" t="str">
            <v>452229197012201012</v>
          </cell>
        </row>
        <row r="119">
          <cell r="A119" t="str">
            <v>陆家宁</v>
          </cell>
          <cell r="B119" t="str">
            <v>452229197709101070</v>
          </cell>
        </row>
        <row r="120">
          <cell r="A120" t="str">
            <v>陆家团</v>
          </cell>
          <cell r="B120" t="str">
            <v>452229198307271039</v>
          </cell>
        </row>
        <row r="121">
          <cell r="A121" t="str">
            <v>陆意花</v>
          </cell>
          <cell r="B121" t="str">
            <v>452229196705081047</v>
          </cell>
        </row>
        <row r="122">
          <cell r="A122" t="str">
            <v>路小芳</v>
          </cell>
          <cell r="B122" t="str">
            <v>452229198710210623</v>
          </cell>
        </row>
        <row r="123">
          <cell r="A123" t="str">
            <v>蒙柏建</v>
          </cell>
          <cell r="B123" t="str">
            <v>452229197204181036</v>
          </cell>
        </row>
        <row r="124">
          <cell r="A124" t="str">
            <v>蒙家义</v>
          </cell>
          <cell r="B124" t="str">
            <v>452229198605081014</v>
          </cell>
        </row>
        <row r="125">
          <cell r="A125" t="str">
            <v>蒙莉源</v>
          </cell>
          <cell r="B125" t="str">
            <v>452229196603241038</v>
          </cell>
        </row>
        <row r="126">
          <cell r="A126" t="str">
            <v>蒙晓杰</v>
          </cell>
          <cell r="B126" t="str">
            <v>452229198201051011</v>
          </cell>
        </row>
        <row r="127">
          <cell r="A127" t="str">
            <v>蒙玉珍</v>
          </cell>
          <cell r="B127" t="str">
            <v>452229197003171034</v>
          </cell>
        </row>
        <row r="128">
          <cell r="A128" t="str">
            <v>蒙兆进</v>
          </cell>
          <cell r="B128" t="str">
            <v>452229196405071015</v>
          </cell>
        </row>
        <row r="129">
          <cell r="A129" t="str">
            <v>蒙祖新</v>
          </cell>
          <cell r="B129" t="str">
            <v>452229196802161057</v>
          </cell>
        </row>
        <row r="130">
          <cell r="A130" t="str">
            <v>莫庆珍</v>
          </cell>
          <cell r="B130" t="str">
            <v>452229196210031056</v>
          </cell>
        </row>
        <row r="131">
          <cell r="A131" t="str">
            <v>莫升强</v>
          </cell>
          <cell r="B131" t="str">
            <v>45222919640909103X</v>
          </cell>
        </row>
        <row r="132">
          <cell r="A132" t="str">
            <v>莫仕超</v>
          </cell>
          <cell r="B132" t="str">
            <v>452229196209101037</v>
          </cell>
        </row>
        <row r="133">
          <cell r="A133" t="str">
            <v>莫仕锋</v>
          </cell>
          <cell r="B133" t="str">
            <v>452229196908051016</v>
          </cell>
          <cell r="C133">
            <v>4.48</v>
          </cell>
        </row>
        <row r="134">
          <cell r="A134" t="str">
            <v>莫仕红</v>
          </cell>
          <cell r="B134" t="str">
            <v>452229196401091019</v>
          </cell>
          <cell r="C134">
            <v>2.02</v>
          </cell>
        </row>
        <row r="135">
          <cell r="A135" t="str">
            <v>莫仕佳</v>
          </cell>
          <cell r="B135" t="str">
            <v>452229196808041013</v>
          </cell>
        </row>
        <row r="136">
          <cell r="A136" t="str">
            <v>莫仕来</v>
          </cell>
          <cell r="B136" t="str">
            <v>452229196307071070</v>
          </cell>
        </row>
        <row r="137">
          <cell r="A137" t="str">
            <v>莫显付</v>
          </cell>
          <cell r="B137" t="str">
            <v>452229196608101018</v>
          </cell>
        </row>
        <row r="138">
          <cell r="A138" t="str">
            <v>莫显祥</v>
          </cell>
          <cell r="B138" t="str">
            <v>452229196410291012</v>
          </cell>
        </row>
        <row r="139">
          <cell r="A139" t="str">
            <v>秦统昌</v>
          </cell>
          <cell r="B139" t="str">
            <v>452723197909061236</v>
          </cell>
          <cell r="C139">
            <v>15.28</v>
          </cell>
        </row>
        <row r="140">
          <cell r="A140" t="str">
            <v>韦碑全</v>
          </cell>
          <cell r="B140" t="str">
            <v>452229197606011013</v>
          </cell>
        </row>
        <row r="141">
          <cell r="A141" t="str">
            <v>韦贵全</v>
          </cell>
          <cell r="B141" t="str">
            <v>452229197003041010</v>
          </cell>
        </row>
        <row r="142">
          <cell r="A142" t="str">
            <v>韦汉全</v>
          </cell>
          <cell r="B142" t="str">
            <v>452229197310121010</v>
          </cell>
          <cell r="C142">
            <v>2.64</v>
          </cell>
        </row>
        <row r="143">
          <cell r="A143" t="str">
            <v>韦吉全</v>
          </cell>
          <cell r="B143" t="str">
            <v>452229196804111010</v>
          </cell>
        </row>
        <row r="144">
          <cell r="A144" t="str">
            <v>韦敬钦</v>
          </cell>
          <cell r="B144" t="str">
            <v>452229198808181031</v>
          </cell>
        </row>
        <row r="145">
          <cell r="A145" t="str">
            <v>韦美全</v>
          </cell>
          <cell r="B145" t="str">
            <v>452229196810211018</v>
          </cell>
        </row>
        <row r="146">
          <cell r="A146" t="str">
            <v>韦启全</v>
          </cell>
          <cell r="B146" t="str">
            <v>452229197507041014</v>
          </cell>
        </row>
        <row r="147">
          <cell r="A147" t="str">
            <v>韦庆林</v>
          </cell>
          <cell r="B147" t="str">
            <v>452229196306081058</v>
          </cell>
        </row>
        <row r="148">
          <cell r="A148" t="str">
            <v>韦善超</v>
          </cell>
          <cell r="B148" t="str">
            <v>452229196810151078</v>
          </cell>
        </row>
        <row r="149">
          <cell r="A149" t="str">
            <v>韦善东</v>
          </cell>
          <cell r="B149" t="str">
            <v>45222919750203101X</v>
          </cell>
        </row>
        <row r="150">
          <cell r="A150" t="str">
            <v>韦善富</v>
          </cell>
          <cell r="B150" t="str">
            <v>452229197001011010</v>
          </cell>
        </row>
        <row r="151">
          <cell r="A151" t="str">
            <v>韦善贵</v>
          </cell>
          <cell r="B151" t="str">
            <v>452229197911141092</v>
          </cell>
        </row>
        <row r="152">
          <cell r="A152" t="str">
            <v>韦善进</v>
          </cell>
          <cell r="B152" t="str">
            <v>452229195608141015</v>
          </cell>
        </row>
        <row r="153">
          <cell r="A153" t="str">
            <v>韦善宁</v>
          </cell>
          <cell r="B153" t="str">
            <v>452229196803061031</v>
          </cell>
        </row>
        <row r="154">
          <cell r="A154" t="str">
            <v>韦善乾</v>
          </cell>
          <cell r="B154" t="str">
            <v>452229197008101019</v>
          </cell>
        </row>
        <row r="155">
          <cell r="A155" t="str">
            <v>韦善通</v>
          </cell>
          <cell r="B155" t="str">
            <v>452229196310051054</v>
          </cell>
        </row>
        <row r="156">
          <cell r="A156" t="str">
            <v>韦绍华</v>
          </cell>
          <cell r="B156" t="str">
            <v>452229196612101096</v>
          </cell>
        </row>
        <row r="157">
          <cell r="A157" t="str">
            <v>韦武全</v>
          </cell>
          <cell r="B157" t="str">
            <v>452229197310251018</v>
          </cell>
        </row>
        <row r="158">
          <cell r="A158" t="str">
            <v>韦戊全</v>
          </cell>
          <cell r="B158" t="str">
            <v>452229197805071019</v>
          </cell>
        </row>
        <row r="159">
          <cell r="A159" t="str">
            <v>韦孝全</v>
          </cell>
          <cell r="B159" t="str">
            <v>452229198309231014</v>
          </cell>
          <cell r="C159">
            <v>1.75</v>
          </cell>
        </row>
        <row r="160">
          <cell r="A160" t="str">
            <v>韦运全</v>
          </cell>
          <cell r="B160" t="str">
            <v>452229197906181057</v>
          </cell>
        </row>
        <row r="161">
          <cell r="A161" t="str">
            <v>韦兆明</v>
          </cell>
          <cell r="B161" t="str">
            <v>452229196403181018</v>
          </cell>
          <cell r="C161">
            <v>1.99</v>
          </cell>
        </row>
        <row r="162">
          <cell r="A162" t="str">
            <v>韦忠兴</v>
          </cell>
          <cell r="B162" t="str">
            <v>452723197811032453</v>
          </cell>
        </row>
        <row r="163">
          <cell r="A163" t="str">
            <v>吴保原</v>
          </cell>
          <cell r="B163" t="str">
            <v>452229196806101078</v>
          </cell>
        </row>
        <row r="164">
          <cell r="A164" t="str">
            <v>吴德昌</v>
          </cell>
          <cell r="B164" t="str">
            <v>452229197905131015</v>
          </cell>
          <cell r="C164">
            <v>4.1</v>
          </cell>
        </row>
        <row r="165">
          <cell r="A165" t="str">
            <v>吴贵原</v>
          </cell>
          <cell r="B165" t="str">
            <v>452229197303011091</v>
          </cell>
        </row>
        <row r="166">
          <cell r="A166" t="str">
            <v>吴吉新</v>
          </cell>
          <cell r="B166" t="str">
            <v>452229197706081051</v>
          </cell>
        </row>
        <row r="167">
          <cell r="A167" t="str">
            <v>吴建原</v>
          </cell>
          <cell r="B167" t="str">
            <v>452229196506011038</v>
          </cell>
        </row>
        <row r="168">
          <cell r="A168" t="str">
            <v>吴木文</v>
          </cell>
          <cell r="B168" t="str">
            <v>452229198706231050</v>
          </cell>
        </row>
        <row r="169">
          <cell r="A169" t="str">
            <v>吴木贤</v>
          </cell>
          <cell r="B169" t="str">
            <v>452229197504231074</v>
          </cell>
        </row>
        <row r="170">
          <cell r="A170" t="str">
            <v>吴仕安</v>
          </cell>
          <cell r="B170" t="str">
            <v>452229196107171034</v>
          </cell>
        </row>
        <row r="171">
          <cell r="A171" t="str">
            <v>吴仕聪</v>
          </cell>
          <cell r="B171" t="str">
            <v>452229197601021052</v>
          </cell>
        </row>
        <row r="172">
          <cell r="A172" t="str">
            <v>吴仕坚</v>
          </cell>
          <cell r="B172" t="str">
            <v>452229196702171012</v>
          </cell>
        </row>
        <row r="173">
          <cell r="A173" t="str">
            <v>吴仕柳</v>
          </cell>
          <cell r="B173" t="str">
            <v>452229197009151034</v>
          </cell>
        </row>
        <row r="174">
          <cell r="A174" t="str">
            <v>吴仕强</v>
          </cell>
          <cell r="B174" t="str">
            <v>452229198003101110</v>
          </cell>
        </row>
        <row r="175">
          <cell r="A175" t="str">
            <v>吴仕权</v>
          </cell>
          <cell r="B175" t="str">
            <v>452229196506191016</v>
          </cell>
        </row>
        <row r="176">
          <cell r="A176" t="str">
            <v>吴仕伟</v>
          </cell>
          <cell r="B176" t="str">
            <v>452229196106181011</v>
          </cell>
        </row>
        <row r="177">
          <cell r="A177" t="str">
            <v>吴仕祯</v>
          </cell>
          <cell r="B177" t="str">
            <v>452229196709201034</v>
          </cell>
        </row>
        <row r="178">
          <cell r="A178" t="str">
            <v>吴顺甫</v>
          </cell>
          <cell r="B178" t="str">
            <v>452229197204241019</v>
          </cell>
        </row>
        <row r="179">
          <cell r="A179" t="str">
            <v>吴顺康</v>
          </cell>
          <cell r="B179" t="str">
            <v>452229196412111038</v>
          </cell>
        </row>
        <row r="180">
          <cell r="A180" t="str">
            <v>吴顺荣</v>
          </cell>
          <cell r="B180" t="str">
            <v>452229196811021099</v>
          </cell>
        </row>
        <row r="181">
          <cell r="A181" t="str">
            <v>吴天成</v>
          </cell>
          <cell r="B181" t="str">
            <v>452229197806181017</v>
          </cell>
        </row>
        <row r="182">
          <cell r="A182" t="str">
            <v>吴天江</v>
          </cell>
          <cell r="B182" t="str">
            <v>452229195806101014</v>
          </cell>
        </row>
        <row r="183">
          <cell r="A183" t="str">
            <v>吴天木</v>
          </cell>
          <cell r="B183" t="str">
            <v>452229196204061013</v>
          </cell>
        </row>
        <row r="184">
          <cell r="A184" t="str">
            <v>吴天深</v>
          </cell>
          <cell r="B184" t="str">
            <v>452229195001051013</v>
          </cell>
        </row>
        <row r="185">
          <cell r="A185" t="str">
            <v>吴天显</v>
          </cell>
          <cell r="B185" t="str">
            <v>45222919610507103X</v>
          </cell>
        </row>
        <row r="186">
          <cell r="A186" t="str">
            <v>吴天义</v>
          </cell>
          <cell r="B186" t="str">
            <v>452229196206051011</v>
          </cell>
        </row>
        <row r="187">
          <cell r="A187" t="str">
            <v>吴戊建</v>
          </cell>
          <cell r="B187" t="str">
            <v>452229196806191018</v>
          </cell>
        </row>
        <row r="188">
          <cell r="A188" t="str">
            <v>吴新福</v>
          </cell>
          <cell r="B188" t="str">
            <v>452229197203261018</v>
          </cell>
        </row>
        <row r="189">
          <cell r="A189" t="str">
            <v>吴新见</v>
          </cell>
          <cell r="B189" t="str">
            <v>452229197506271010</v>
          </cell>
        </row>
        <row r="190">
          <cell r="A190" t="str">
            <v>吴乙坤</v>
          </cell>
          <cell r="B190" t="str">
            <v>45222919750123101X</v>
          </cell>
        </row>
        <row r="191">
          <cell r="A191" t="str">
            <v>吴原生</v>
          </cell>
          <cell r="B191" t="str">
            <v>452229197008121036</v>
          </cell>
        </row>
        <row r="192">
          <cell r="A192" t="str">
            <v>吴原新</v>
          </cell>
          <cell r="B192" t="str">
            <v>452229196607191015</v>
          </cell>
        </row>
        <row r="193">
          <cell r="A193" t="str">
            <v>吴忠河</v>
          </cell>
          <cell r="B193" t="str">
            <v>452229195407231014</v>
          </cell>
        </row>
        <row r="194">
          <cell r="A194" t="str">
            <v>吴忠伟</v>
          </cell>
          <cell r="B194" t="str">
            <v>45222919791224101X</v>
          </cell>
          <cell r="C194">
            <v>1.08</v>
          </cell>
        </row>
        <row r="195">
          <cell r="A195" t="str">
            <v>吴忠志</v>
          </cell>
          <cell r="B195" t="str">
            <v>452229197901021038</v>
          </cell>
        </row>
        <row r="196">
          <cell r="A196" t="str">
            <v>张官勇</v>
          </cell>
          <cell r="B196" t="str">
            <v>452728198004173619</v>
          </cell>
          <cell r="C196">
            <v>0.99</v>
          </cell>
        </row>
        <row r="197">
          <cell r="A197" t="str">
            <v>周路维</v>
          </cell>
          <cell r="B197" t="str">
            <v>452229197004041055</v>
          </cell>
        </row>
        <row r="198">
          <cell r="A198" t="str">
            <v>朱志娟</v>
          </cell>
          <cell r="B198" t="str">
            <v>452702197402051889</v>
          </cell>
        </row>
        <row r="199">
          <cell r="A199" t="str">
            <v>朱志学</v>
          </cell>
          <cell r="B199" t="str">
            <v>452702198204071875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2 (2)"/>
      <sheetName val="Sheet2"/>
      <sheetName val="Sheet1 (2)"/>
      <sheetName val="Sheet1"/>
    </sheetNames>
    <sheetDataSet>
      <sheetData sheetId="0">
        <row r="3">
          <cell r="A3" t="str">
            <v>求和项:符合补贴面积（亩）</v>
          </cell>
        </row>
        <row r="4">
          <cell r="A4" t="str">
            <v>种植主体</v>
          </cell>
          <cell r="B4" t="str">
            <v>身份证号码</v>
          </cell>
          <cell r="C4" t="str">
            <v>订单合同结算账户开户行及银行账号</v>
          </cell>
          <cell r="D4" t="str">
            <v>联系电话</v>
          </cell>
          <cell r="E4">
            <v>2</v>
          </cell>
        </row>
        <row r="5">
          <cell r="A5" t="str">
            <v>曾春宝</v>
          </cell>
          <cell r="B5" t="str">
            <v>452229198503051033</v>
          </cell>
          <cell r="C5" t="str">
            <v>6229920500175623524</v>
          </cell>
          <cell r="D5" t="str">
            <v>15778280227</v>
          </cell>
        </row>
        <row r="6">
          <cell r="A6" t="str">
            <v>曾春林</v>
          </cell>
          <cell r="B6" t="str">
            <v>452229197810191074</v>
          </cell>
          <cell r="C6" t="str">
            <v>2354011610015976</v>
          </cell>
          <cell r="D6" t="str">
            <v>15177229749</v>
          </cell>
        </row>
        <row r="7">
          <cell r="A7" t="str">
            <v>曾凡计</v>
          </cell>
          <cell r="B7" t="str">
            <v>452229196507181039</v>
          </cell>
          <cell r="C7" t="str">
            <v>2354011610011166</v>
          </cell>
          <cell r="D7" t="str">
            <v>18867051557</v>
          </cell>
          <cell r="E7">
            <v>3.32</v>
          </cell>
        </row>
        <row r="8">
          <cell r="A8" t="str">
            <v>曾凡计</v>
          </cell>
          <cell r="B8" t="str">
            <v>452229197510101030</v>
          </cell>
          <cell r="C8" t="str">
            <v>2354011610010905</v>
          </cell>
          <cell r="D8" t="str">
            <v>13737236431</v>
          </cell>
        </row>
        <row r="9">
          <cell r="A9" t="str">
            <v>曾凡良</v>
          </cell>
          <cell r="B9" t="str">
            <v>452229198708041058</v>
          </cell>
          <cell r="C9" t="str">
            <v>6231330500595446225</v>
          </cell>
          <cell r="D9" t="str">
            <v>15078498061</v>
          </cell>
          <cell r="E9">
            <v>1.2</v>
          </cell>
        </row>
        <row r="10">
          <cell r="A10" t="str">
            <v>曾凡平</v>
          </cell>
          <cell r="B10" t="str">
            <v>452229196502151033</v>
          </cell>
          <cell r="C10" t="str">
            <v>6229920500026316740</v>
          </cell>
          <cell r="D10" t="str">
            <v>15077253259</v>
          </cell>
        </row>
        <row r="11">
          <cell r="A11" t="str">
            <v>曾凡深</v>
          </cell>
          <cell r="B11" t="str">
            <v>452229196512121014</v>
          </cell>
          <cell r="C11" t="str">
            <v>2354011610011406</v>
          </cell>
          <cell r="D11" t="str">
            <v>15878211644</v>
          </cell>
        </row>
        <row r="12">
          <cell r="A12" t="str">
            <v>曾凡贤</v>
          </cell>
          <cell r="B12" t="str">
            <v>452229197804211016</v>
          </cell>
          <cell r="C12" t="str">
            <v>235411010101892686</v>
          </cell>
          <cell r="D12" t="str">
            <v>18867058960</v>
          </cell>
          <cell r="E12">
            <v>0.13</v>
          </cell>
        </row>
        <row r="13">
          <cell r="A13" t="str">
            <v>曾国明</v>
          </cell>
          <cell r="B13" t="str">
            <v>452229197402281038</v>
          </cell>
          <cell r="C13" t="str">
            <v>6229920500117278353</v>
          </cell>
          <cell r="D13" t="str">
            <v>15224694209</v>
          </cell>
        </row>
        <row r="14">
          <cell r="A14" t="str">
            <v>曾甲光</v>
          </cell>
          <cell r="B14" t="str">
            <v>452229196408151010</v>
          </cell>
          <cell r="C14" t="str">
            <v>235411010100108977</v>
          </cell>
          <cell r="D14" t="str">
            <v>15278830475</v>
          </cell>
        </row>
        <row r="15">
          <cell r="A15" t="str">
            <v>曾建华</v>
          </cell>
          <cell r="B15" t="str">
            <v>45222919860909105X</v>
          </cell>
          <cell r="C15" t="str">
            <v>235411010100608020</v>
          </cell>
          <cell r="D15" t="str">
            <v>14793879812</v>
          </cell>
          <cell r="E15">
            <v>0.44</v>
          </cell>
        </row>
        <row r="16">
          <cell r="A16" t="str">
            <v>曾明新</v>
          </cell>
          <cell r="B16" t="str">
            <v>452229197308031016</v>
          </cell>
          <cell r="C16" t="str">
            <v>6231330500591583666</v>
          </cell>
          <cell r="D16" t="str">
            <v>15177229681</v>
          </cell>
        </row>
        <row r="17">
          <cell r="A17" t="str">
            <v>曾庆飞</v>
          </cell>
          <cell r="B17" t="str">
            <v>452229196606171071</v>
          </cell>
          <cell r="C17" t="str">
            <v>2354011610011259</v>
          </cell>
          <cell r="D17" t="str">
            <v>18777241001</v>
          </cell>
        </row>
        <row r="18">
          <cell r="A18" t="str">
            <v>曾世华</v>
          </cell>
          <cell r="B18" t="str">
            <v>452229197811081096</v>
          </cell>
          <cell r="C18" t="str">
            <v>6231330500525974502</v>
          </cell>
          <cell r="D18" t="str">
            <v>13878234808</v>
          </cell>
          <cell r="E18">
            <v>3.24</v>
          </cell>
        </row>
        <row r="19">
          <cell r="A19" t="str">
            <v>曾世军</v>
          </cell>
          <cell r="B19" t="str">
            <v>452229199101061030</v>
          </cell>
          <cell r="C19" t="str">
            <v>6229920500032647088</v>
          </cell>
          <cell r="D19" t="str">
            <v>18477259778</v>
          </cell>
        </row>
        <row r="20">
          <cell r="A20" t="str">
            <v>曾祥辉</v>
          </cell>
          <cell r="B20" t="str">
            <v>452229198204251035</v>
          </cell>
          <cell r="C20" t="str">
            <v>6229920500116937413</v>
          </cell>
          <cell r="D20" t="str">
            <v>13481989435</v>
          </cell>
        </row>
        <row r="21">
          <cell r="A21" t="str">
            <v>龚翠仙</v>
          </cell>
          <cell r="B21" t="str">
            <v>452229197005011026</v>
          </cell>
          <cell r="C21" t="str">
            <v>6229920500175627921</v>
          </cell>
          <cell r="D21" t="str">
            <v>17840037440</v>
          </cell>
        </row>
        <row r="22">
          <cell r="A22" t="str">
            <v>何润曲</v>
          </cell>
          <cell r="B22" t="str">
            <v>452229196806011064</v>
          </cell>
          <cell r="C22" t="str">
            <v>6229920500175619290</v>
          </cell>
          <cell r="D22" t="str">
            <v>15277228590</v>
          </cell>
        </row>
        <row r="23">
          <cell r="A23" t="str">
            <v>黄克斌</v>
          </cell>
          <cell r="B23" t="str">
            <v>452229196409111010</v>
          </cell>
          <cell r="C23" t="str">
            <v>6231330800000574698</v>
          </cell>
          <cell r="D23" t="str">
            <v>13481770975</v>
          </cell>
          <cell r="E23">
            <v>20.11</v>
          </cell>
        </row>
        <row r="24">
          <cell r="A24" t="str">
            <v>黄克昌</v>
          </cell>
          <cell r="B24" t="str">
            <v>452229197108191015</v>
          </cell>
          <cell r="C24" t="str">
            <v>2354011610011721</v>
          </cell>
          <cell r="D24" t="str">
            <v>13768227887</v>
          </cell>
        </row>
        <row r="25">
          <cell r="A25" t="str">
            <v>黄克进</v>
          </cell>
          <cell r="B25" t="str">
            <v>452229196801011030</v>
          </cell>
          <cell r="C25" t="str">
            <v>2354011010161892</v>
          </cell>
          <cell r="D25" t="str">
            <v>15807826011</v>
          </cell>
        </row>
        <row r="26">
          <cell r="A26" t="str">
            <v>黄荣兰</v>
          </cell>
          <cell r="B26" t="str">
            <v>452229196208181063</v>
          </cell>
          <cell r="C26" t="str">
            <v>6231330300239287196</v>
          </cell>
          <cell r="D26" t="str">
            <v>18775268182</v>
          </cell>
        </row>
        <row r="27">
          <cell r="A27" t="str">
            <v>李胜光</v>
          </cell>
          <cell r="B27" t="str">
            <v>452229197310141011</v>
          </cell>
          <cell r="C27" t="str">
            <v>2354011610017628</v>
          </cell>
          <cell r="D27" t="str">
            <v>17665263438</v>
          </cell>
        </row>
        <row r="28">
          <cell r="A28" t="str">
            <v>李先朝</v>
          </cell>
          <cell r="B28" t="str">
            <v>452229197903121032</v>
          </cell>
          <cell r="C28" t="str">
            <v>2354011610013325</v>
          </cell>
          <cell r="D28" t="str">
            <v>18777282860</v>
          </cell>
        </row>
        <row r="29">
          <cell r="A29" t="str">
            <v>李先福</v>
          </cell>
          <cell r="B29" t="str">
            <v>452229197811071015</v>
          </cell>
          <cell r="C29" t="str">
            <v>2354011610013616</v>
          </cell>
          <cell r="D29" t="str">
            <v>13768227533</v>
          </cell>
        </row>
        <row r="30">
          <cell r="A30" t="str">
            <v>李先光</v>
          </cell>
          <cell r="B30" t="str">
            <v>452229196710011035</v>
          </cell>
          <cell r="C30" t="str">
            <v>2354011610013448</v>
          </cell>
          <cell r="D30" t="str">
            <v>13481989597</v>
          </cell>
        </row>
        <row r="31">
          <cell r="A31" t="str">
            <v>李先军</v>
          </cell>
          <cell r="B31" t="str">
            <v>452229197503021032</v>
          </cell>
          <cell r="C31" t="str">
            <v>2354011610013528</v>
          </cell>
          <cell r="D31" t="str">
            <v>15278821766</v>
          </cell>
        </row>
        <row r="32">
          <cell r="A32" t="str">
            <v>李先兰</v>
          </cell>
          <cell r="B32" t="str">
            <v>45222919631021102X</v>
          </cell>
          <cell r="C32" t="str">
            <v>2354011010224972</v>
          </cell>
          <cell r="D32" t="str">
            <v>18276256520</v>
          </cell>
          <cell r="E32">
            <v>1.55</v>
          </cell>
        </row>
        <row r="33">
          <cell r="A33" t="str">
            <v>李先明</v>
          </cell>
          <cell r="B33" t="str">
            <v>452229196907251016</v>
          </cell>
          <cell r="C33" t="str">
            <v>2354011610013260</v>
          </cell>
          <cell r="D33" t="str">
            <v>13978234232</v>
          </cell>
        </row>
        <row r="34">
          <cell r="A34" t="str">
            <v>李业基</v>
          </cell>
          <cell r="B34" t="str">
            <v>452229198410101038</v>
          </cell>
          <cell r="C34" t="str">
            <v>2354011610013278</v>
          </cell>
          <cell r="D34" t="str">
            <v>15078501805</v>
          </cell>
        </row>
        <row r="35">
          <cell r="A35" t="str">
            <v>李业远</v>
          </cell>
          <cell r="B35" t="str">
            <v>452229197301131014</v>
          </cell>
          <cell r="C35" t="str">
            <v>2354011610013510</v>
          </cell>
          <cell r="D35" t="str">
            <v>15278846539</v>
          </cell>
        </row>
        <row r="36">
          <cell r="A36" t="str">
            <v>李业智</v>
          </cell>
          <cell r="B36" t="str">
            <v>45222919741227101X</v>
          </cell>
          <cell r="C36" t="str">
            <v>2354011610013501</v>
          </cell>
          <cell r="D36" t="str">
            <v>18376257163</v>
          </cell>
        </row>
        <row r="37">
          <cell r="A37" t="str">
            <v>梁美英</v>
          </cell>
          <cell r="B37" t="str">
            <v>452229195310011023</v>
          </cell>
          <cell r="C37" t="str">
            <v>6231330500017753984</v>
          </cell>
          <cell r="D37" t="str">
            <v>13788465527</v>
          </cell>
        </row>
        <row r="38">
          <cell r="A38" t="str">
            <v>梁珍</v>
          </cell>
          <cell r="B38" t="str">
            <v>45222919641007101X</v>
          </cell>
          <cell r="C38" t="str">
            <v>235411010101943798</v>
          </cell>
          <cell r="D38" t="str">
            <v>18276733046</v>
          </cell>
          <cell r="E38">
            <v>4.47</v>
          </cell>
        </row>
        <row r="39">
          <cell r="A39" t="str">
            <v>廖炳南</v>
          </cell>
          <cell r="B39" t="str">
            <v>45222919671222101X</v>
          </cell>
          <cell r="C39" t="str">
            <v>2354011610012873</v>
          </cell>
          <cell r="D39" t="str">
            <v>15577299880</v>
          </cell>
        </row>
        <row r="40">
          <cell r="A40" t="str">
            <v>廖新枝</v>
          </cell>
          <cell r="B40" t="str">
            <v>452229196508121046</v>
          </cell>
          <cell r="C40" t="str">
            <v>235411010102506765</v>
          </cell>
          <cell r="D40" t="str">
            <v>13481752219</v>
          </cell>
        </row>
        <row r="41">
          <cell r="A41" t="str">
            <v>龙光兆</v>
          </cell>
          <cell r="B41" t="str">
            <v>452229197706271015</v>
          </cell>
          <cell r="C41" t="str">
            <v>2354011610011123</v>
          </cell>
          <cell r="D41" t="str">
            <v>13558029020</v>
          </cell>
        </row>
        <row r="42">
          <cell r="A42" t="str">
            <v>龙孝新</v>
          </cell>
          <cell r="B42" t="str">
            <v>452229196712101114</v>
          </cell>
          <cell r="C42" t="str">
            <v>235411010101814531</v>
          </cell>
          <cell r="D42" t="str">
            <v>13471232091</v>
          </cell>
        </row>
        <row r="43">
          <cell r="A43" t="str">
            <v>龙志宽</v>
          </cell>
          <cell r="B43" t="str">
            <v>452229197105101053</v>
          </cell>
          <cell r="C43" t="str">
            <v>2354011610010913</v>
          </cell>
          <cell r="D43" t="str">
            <v>13677808542</v>
          </cell>
        </row>
        <row r="44">
          <cell r="A44" t="str">
            <v>龙志明</v>
          </cell>
          <cell r="B44" t="str">
            <v>452229196905051010</v>
          </cell>
          <cell r="C44" t="str">
            <v>2354011610011455</v>
          </cell>
          <cell r="D44" t="str">
            <v>13471232091</v>
          </cell>
        </row>
        <row r="45">
          <cell r="A45" t="str">
            <v>龙志贤</v>
          </cell>
          <cell r="B45" t="str">
            <v>452229196303191016</v>
          </cell>
          <cell r="C45" t="str">
            <v>2354011610010905</v>
          </cell>
          <cell r="D45" t="str">
            <v>13471232719</v>
          </cell>
          <cell r="E45">
            <v>0.11</v>
          </cell>
        </row>
        <row r="46">
          <cell r="A46" t="str">
            <v>龙志祥</v>
          </cell>
          <cell r="B46" t="str">
            <v>452229196406051016</v>
          </cell>
          <cell r="C46" t="str">
            <v>2354011610011115</v>
          </cell>
          <cell r="D46" t="str">
            <v>15077253931</v>
          </cell>
          <cell r="E46">
            <v>0.61</v>
          </cell>
        </row>
        <row r="47">
          <cell r="A47" t="str">
            <v>卢安福</v>
          </cell>
          <cell r="B47" t="str">
            <v>452229197306021033</v>
          </cell>
          <cell r="C47" t="str">
            <v>6231330700502606545</v>
          </cell>
          <cell r="D47" t="str">
            <v>13407824620</v>
          </cell>
        </row>
        <row r="48">
          <cell r="A48" t="str">
            <v>卢德宽</v>
          </cell>
          <cell r="B48" t="str">
            <v>452229196811281018</v>
          </cell>
          <cell r="C48" t="str">
            <v>2354011610016805</v>
          </cell>
          <cell r="D48" t="str">
            <v>13597250831</v>
          </cell>
          <cell r="E48">
            <v>1.07</v>
          </cell>
        </row>
        <row r="49">
          <cell r="A49" t="str">
            <v>卢德新</v>
          </cell>
          <cell r="B49" t="str">
            <v>452229196404141077</v>
          </cell>
          <cell r="C49" t="str">
            <v>2354011610016813</v>
          </cell>
          <cell r="D49" t="str">
            <v>18172169981</v>
          </cell>
          <cell r="E49">
            <v>1.37</v>
          </cell>
        </row>
        <row r="50">
          <cell r="A50" t="str">
            <v>毛荣仙</v>
          </cell>
          <cell r="B50" t="str">
            <v>452229197501221022</v>
          </cell>
          <cell r="C50" t="str">
            <v>235411010104522698</v>
          </cell>
          <cell r="D50" t="str">
            <v>18867086870</v>
          </cell>
        </row>
        <row r="51">
          <cell r="A51" t="str">
            <v>蒙炳光</v>
          </cell>
          <cell r="B51" t="str">
            <v>452229196311201034</v>
          </cell>
          <cell r="C51" t="str">
            <v>2354011610018731</v>
          </cell>
          <cell r="D51" t="str">
            <v>13687826185</v>
          </cell>
        </row>
        <row r="52">
          <cell r="A52" t="str">
            <v>蒙昌全</v>
          </cell>
          <cell r="B52" t="str">
            <v>452229196607091014</v>
          </cell>
          <cell r="C52" t="str">
            <v>2354011610016993</v>
          </cell>
          <cell r="D52" t="str">
            <v>18777230728</v>
          </cell>
          <cell r="E52">
            <v>1.14</v>
          </cell>
        </row>
        <row r="53">
          <cell r="A53" t="str">
            <v>蒙承昌</v>
          </cell>
          <cell r="B53" t="str">
            <v>452229197311071019</v>
          </cell>
          <cell r="C53" t="str">
            <v>2354011610017059</v>
          </cell>
          <cell r="D53" t="str">
            <v>13481293967</v>
          </cell>
        </row>
        <row r="54">
          <cell r="A54" t="str">
            <v>蒙承富</v>
          </cell>
          <cell r="B54" t="str">
            <v>452229197110061033</v>
          </cell>
          <cell r="C54" t="str">
            <v>235411010101853886</v>
          </cell>
          <cell r="D54" t="str">
            <v>15878219627</v>
          </cell>
        </row>
        <row r="55">
          <cell r="A55" t="str">
            <v>蒙承航</v>
          </cell>
          <cell r="B55" t="str">
            <v>452229197307051031</v>
          </cell>
          <cell r="C55" t="str">
            <v>6231330700502602445</v>
          </cell>
          <cell r="D55" t="str">
            <v>15878215182</v>
          </cell>
        </row>
        <row r="56">
          <cell r="A56" t="str">
            <v>蒙承欢</v>
          </cell>
          <cell r="B56" t="str">
            <v>452229198601011131</v>
          </cell>
          <cell r="C56" t="str">
            <v>6231330500017798682</v>
          </cell>
          <cell r="D56" t="str">
            <v>13557528358</v>
          </cell>
        </row>
        <row r="57">
          <cell r="A57" t="str">
            <v>蒙承坚</v>
          </cell>
          <cell r="B57" t="str">
            <v>452229196703101032</v>
          </cell>
          <cell r="C57" t="str">
            <v>2354011610016789</v>
          </cell>
          <cell r="D57" t="str">
            <v>13481294416</v>
          </cell>
        </row>
        <row r="58">
          <cell r="A58" t="str">
            <v>蒙承肆</v>
          </cell>
          <cell r="B58" t="str">
            <v>452229198210231014</v>
          </cell>
          <cell r="C58" t="str">
            <v>6229920500077218670</v>
          </cell>
          <cell r="D58" t="str">
            <v>17877911164</v>
          </cell>
        </row>
        <row r="59">
          <cell r="A59" t="str">
            <v>蒙承文</v>
          </cell>
          <cell r="B59" t="str">
            <v>452229197911091056</v>
          </cell>
          <cell r="C59" t="str">
            <v>2354011010251009</v>
          </cell>
          <cell r="D59" t="str">
            <v>18076731583</v>
          </cell>
        </row>
        <row r="60">
          <cell r="A60" t="str">
            <v>蒙承学</v>
          </cell>
          <cell r="B60" t="str">
            <v>452229197903041016</v>
          </cell>
          <cell r="C60" t="str">
            <v>6229920500175619324</v>
          </cell>
          <cell r="D60" t="str">
            <v>15878217239</v>
          </cell>
        </row>
        <row r="61">
          <cell r="A61" t="str">
            <v>蒙川</v>
          </cell>
          <cell r="B61" t="str">
            <v>452229197002131030</v>
          </cell>
          <cell r="C61" t="str">
            <v>2354011010141360</v>
          </cell>
          <cell r="D61" t="str">
            <v>15077251853</v>
          </cell>
        </row>
        <row r="62">
          <cell r="A62" t="str">
            <v>蒙德宁</v>
          </cell>
          <cell r="B62" t="str">
            <v>452229196703131012</v>
          </cell>
          <cell r="C62" t="str">
            <v>2354011610018779</v>
          </cell>
          <cell r="D62" t="str">
            <v>18477250512</v>
          </cell>
        </row>
        <row r="63">
          <cell r="A63" t="str">
            <v>蒙坚</v>
          </cell>
          <cell r="B63" t="str">
            <v>452229198112121030</v>
          </cell>
          <cell r="C63" t="str">
            <v>6229920500185748188</v>
          </cell>
          <cell r="D63" t="str">
            <v>13558028874</v>
          </cell>
        </row>
        <row r="64">
          <cell r="A64" t="str">
            <v>蒙林光</v>
          </cell>
          <cell r="B64" t="str">
            <v>452229195610111034</v>
          </cell>
          <cell r="C64" t="str">
            <v>2354011610019579</v>
          </cell>
          <cell r="D64" t="str">
            <v>15978214676</v>
          </cell>
        </row>
        <row r="65">
          <cell r="A65" t="str">
            <v>蒙明贵</v>
          </cell>
          <cell r="B65" t="str">
            <v>45222919530718103X</v>
          </cell>
          <cell r="C65" t="str">
            <v>2354011610018766</v>
          </cell>
          <cell r="D65" t="str">
            <v>15177228928</v>
          </cell>
        </row>
        <row r="66">
          <cell r="A66" t="str">
            <v>蒙明煌</v>
          </cell>
          <cell r="B66" t="str">
            <v>452229195503211013</v>
          </cell>
          <cell r="C66" t="str">
            <v>2354011610019566</v>
          </cell>
          <cell r="D66" t="str">
            <v>18172167315</v>
          </cell>
        </row>
        <row r="67">
          <cell r="A67" t="str">
            <v>蒙明清</v>
          </cell>
          <cell r="B67" t="str">
            <v>452229196210201019</v>
          </cell>
          <cell r="C67" t="str">
            <v>2354011610019611</v>
          </cell>
          <cell r="D67" t="str">
            <v>15078502752</v>
          </cell>
        </row>
        <row r="68">
          <cell r="A68" t="str">
            <v>蒙明儒</v>
          </cell>
          <cell r="B68" t="str">
            <v>452229196504201073</v>
          </cell>
          <cell r="C68" t="str">
            <v>2354011610019412</v>
          </cell>
          <cell r="D68" t="str">
            <v>13788465171</v>
          </cell>
        </row>
        <row r="69">
          <cell r="A69" t="str">
            <v>蒙明旭</v>
          </cell>
          <cell r="B69" t="str">
            <v>45222919670910105X</v>
          </cell>
          <cell r="C69" t="str">
            <v>235411010101897965</v>
          </cell>
          <cell r="D69" t="str">
            <v>18276265878</v>
          </cell>
        </row>
        <row r="70">
          <cell r="A70" t="str">
            <v>蒙明勇</v>
          </cell>
          <cell r="B70" t="str">
            <v>452229199401011019</v>
          </cell>
          <cell r="C70" t="str">
            <v>6231330500591581314</v>
          </cell>
          <cell r="D70" t="str">
            <v>17377256122</v>
          </cell>
        </row>
        <row r="71">
          <cell r="A71" t="str">
            <v>蒙明兆</v>
          </cell>
          <cell r="B71" t="str">
            <v>452229197709131050</v>
          </cell>
          <cell r="C71" t="str">
            <v>235411010101839682</v>
          </cell>
          <cell r="D71" t="str">
            <v>18777240668</v>
          </cell>
        </row>
        <row r="72">
          <cell r="A72" t="str">
            <v>蒙明周</v>
          </cell>
          <cell r="B72" t="str">
            <v>452229196903151018</v>
          </cell>
          <cell r="C72" t="str">
            <v>2354011610019439</v>
          </cell>
          <cell r="D72" t="str">
            <v>18276870061</v>
          </cell>
        </row>
        <row r="73">
          <cell r="A73" t="str">
            <v>蒙荣生</v>
          </cell>
          <cell r="B73" t="str">
            <v>452229197901011016</v>
          </cell>
          <cell r="C73" t="str">
            <v>2354011610016856</v>
          </cell>
          <cell r="D73" t="str">
            <v>13788465527</v>
          </cell>
          <cell r="E73">
            <v>0.98</v>
          </cell>
        </row>
        <row r="74">
          <cell r="A74" t="str">
            <v>蒙绍东</v>
          </cell>
          <cell r="B74" t="str">
            <v>452229198310151011</v>
          </cell>
          <cell r="C74" t="str">
            <v>6229920500077222383</v>
          </cell>
          <cell r="D74" t="str">
            <v>13558163192</v>
          </cell>
        </row>
        <row r="75">
          <cell r="A75" t="str">
            <v>蒙绍付</v>
          </cell>
          <cell r="B75" t="str">
            <v>452229198308151012</v>
          </cell>
          <cell r="C75" t="str">
            <v>6231330300053527867</v>
          </cell>
          <cell r="D75" t="str">
            <v>13471231220</v>
          </cell>
        </row>
        <row r="76">
          <cell r="A76" t="str">
            <v>蒙绍珏</v>
          </cell>
          <cell r="B76" t="str">
            <v>452229196511281016</v>
          </cell>
          <cell r="C76" t="str">
            <v>2354011610016733</v>
          </cell>
          <cell r="D76" t="str">
            <v>13597186770</v>
          </cell>
        </row>
        <row r="77">
          <cell r="A77" t="str">
            <v>蒙绍军</v>
          </cell>
          <cell r="B77" t="str">
            <v>452229196711201017</v>
          </cell>
          <cell r="C77" t="str">
            <v>2354011610016910</v>
          </cell>
          <cell r="D77" t="str">
            <v>18777241670</v>
          </cell>
        </row>
        <row r="78">
          <cell r="A78" t="str">
            <v>蒙绍克</v>
          </cell>
          <cell r="B78" t="str">
            <v>452229196708201016</v>
          </cell>
          <cell r="C78" t="str">
            <v>2354011610017142</v>
          </cell>
          <cell r="D78" t="str">
            <v>13471231482</v>
          </cell>
          <cell r="E78">
            <v>4.13</v>
          </cell>
        </row>
        <row r="79">
          <cell r="A79" t="str">
            <v>蒙绍坤</v>
          </cell>
          <cell r="B79" t="str">
            <v>452229196510111015</v>
          </cell>
          <cell r="C79" t="str">
            <v>2354011610016475</v>
          </cell>
          <cell r="D79" t="str">
            <v>13597144658</v>
          </cell>
        </row>
        <row r="80">
          <cell r="A80" t="str">
            <v>蒙绍伦</v>
          </cell>
          <cell r="B80" t="str">
            <v>452229197110091013</v>
          </cell>
          <cell r="C80" t="str">
            <v>6229920500116949228</v>
          </cell>
          <cell r="D80" t="str">
            <v>15878210120</v>
          </cell>
          <cell r="E80">
            <v>2.17</v>
          </cell>
        </row>
        <row r="81">
          <cell r="A81" t="str">
            <v>蒙绍茂</v>
          </cell>
          <cell r="B81" t="str">
            <v>452229197312291056</v>
          </cell>
          <cell r="C81" t="str">
            <v>2354011610017255</v>
          </cell>
          <cell r="D81" t="str">
            <v>13788468271</v>
          </cell>
        </row>
        <row r="82">
          <cell r="A82" t="str">
            <v>蒙绍培</v>
          </cell>
          <cell r="B82" t="str">
            <v>452229196411051037</v>
          </cell>
          <cell r="C82" t="str">
            <v>2354011610017175</v>
          </cell>
          <cell r="D82" t="str">
            <v>18977261946</v>
          </cell>
        </row>
        <row r="83">
          <cell r="A83" t="str">
            <v>蒙绍强</v>
          </cell>
          <cell r="B83" t="str">
            <v>452229196704051014</v>
          </cell>
          <cell r="C83" t="str">
            <v>2354011610016395</v>
          </cell>
          <cell r="D83" t="str">
            <v>18477258031</v>
          </cell>
        </row>
        <row r="84">
          <cell r="A84" t="str">
            <v>蒙绍贤</v>
          </cell>
          <cell r="B84" t="str">
            <v>452229196207251015</v>
          </cell>
          <cell r="C84" t="str">
            <v>2354011610016952</v>
          </cell>
          <cell r="D84" t="str">
            <v>18277268490</v>
          </cell>
          <cell r="E84">
            <v>1.19</v>
          </cell>
        </row>
        <row r="85">
          <cell r="A85" t="str">
            <v>蒙绍忠</v>
          </cell>
          <cell r="B85" t="str">
            <v>452229196307101014</v>
          </cell>
          <cell r="C85" t="str">
            <v>2354011610016830</v>
          </cell>
          <cell r="D85" t="str">
            <v>13677808050</v>
          </cell>
        </row>
        <row r="86">
          <cell r="A86" t="str">
            <v>蒙绍庄</v>
          </cell>
          <cell r="B86" t="str">
            <v>452229196807211017</v>
          </cell>
          <cell r="C86" t="str">
            <v>2354011610016469</v>
          </cell>
          <cell r="D86" t="str">
            <v>15978214126</v>
          </cell>
        </row>
        <row r="87">
          <cell r="A87" t="str">
            <v>蒙文才</v>
          </cell>
          <cell r="B87" t="str">
            <v>452229194802241015</v>
          </cell>
          <cell r="C87" t="str">
            <v>2354011610019461</v>
          </cell>
          <cell r="D87" t="str">
            <v>15224693993</v>
          </cell>
        </row>
        <row r="88">
          <cell r="A88" t="str">
            <v>蒙文联</v>
          </cell>
          <cell r="B88" t="str">
            <v>452229196811201014</v>
          </cell>
          <cell r="C88" t="str">
            <v>2354011610017003</v>
          </cell>
          <cell r="D88" t="str">
            <v>13481773118</v>
          </cell>
        </row>
        <row r="89">
          <cell r="A89" t="str">
            <v>蒙彦光</v>
          </cell>
          <cell r="B89" t="str">
            <v>452229196604151050</v>
          </cell>
          <cell r="C89" t="str">
            <v>2354011610018918</v>
          </cell>
          <cell r="D89" t="str">
            <v>13481986751</v>
          </cell>
        </row>
        <row r="90">
          <cell r="A90" t="str">
            <v>蒙育光</v>
          </cell>
          <cell r="B90" t="str">
            <v>452229196902141010</v>
          </cell>
          <cell r="C90" t="str">
            <v>2354011610019148</v>
          </cell>
          <cell r="D90" t="str">
            <v>13633037553</v>
          </cell>
        </row>
        <row r="91">
          <cell r="A91" t="str">
            <v>蒙壮寒</v>
          </cell>
          <cell r="B91" t="str">
            <v>452229196610111055</v>
          </cell>
          <cell r="C91" t="str">
            <v>235411010101816199</v>
          </cell>
          <cell r="D91" t="str">
            <v>15978214006</v>
          </cell>
          <cell r="E91">
            <v>1.29</v>
          </cell>
        </row>
        <row r="92">
          <cell r="A92" t="str">
            <v>莫诚朝</v>
          </cell>
          <cell r="B92" t="str">
            <v>452229196910261012</v>
          </cell>
          <cell r="C92" t="str">
            <v>2354011610016442</v>
          </cell>
          <cell r="D92" t="str">
            <v>18378006158</v>
          </cell>
        </row>
        <row r="93">
          <cell r="A93" t="str">
            <v>莫光清</v>
          </cell>
          <cell r="B93" t="str">
            <v>452229197407171014</v>
          </cell>
          <cell r="C93" t="str">
            <v>2354011610013938</v>
          </cell>
          <cell r="D93" t="str">
            <v>18276756115</v>
          </cell>
        </row>
        <row r="94">
          <cell r="A94" t="str">
            <v>莫林奇</v>
          </cell>
          <cell r="B94" t="str">
            <v>452229197512051110</v>
          </cell>
          <cell r="C94" t="str">
            <v>2354011610013091</v>
          </cell>
          <cell r="D94" t="str">
            <v>13517521597</v>
          </cell>
        </row>
        <row r="95">
          <cell r="A95" t="str">
            <v>莫明贵</v>
          </cell>
          <cell r="B95" t="str">
            <v>452229197011121037</v>
          </cell>
          <cell r="C95" t="str">
            <v>2354011610013815</v>
          </cell>
          <cell r="D95" t="str">
            <v>19167267631</v>
          </cell>
        </row>
        <row r="96">
          <cell r="A96" t="str">
            <v>莫明记</v>
          </cell>
          <cell r="B96" t="str">
            <v>452229197312161075</v>
          </cell>
          <cell r="C96" t="str">
            <v>6229920500175610083</v>
          </cell>
          <cell r="D96" t="str">
            <v>18867051307</v>
          </cell>
        </row>
        <row r="97">
          <cell r="A97" t="str">
            <v>莫明荣</v>
          </cell>
          <cell r="B97" t="str">
            <v>452229196310181019</v>
          </cell>
          <cell r="C97" t="str">
            <v>2354011610019819</v>
          </cell>
          <cell r="D97" t="str">
            <v>13481771539</v>
          </cell>
        </row>
        <row r="98">
          <cell r="A98" t="str">
            <v>莫燕英</v>
          </cell>
          <cell r="B98" t="str">
            <v>452229197804161020</v>
          </cell>
          <cell r="C98" t="str">
            <v>235411010104227678</v>
          </cell>
          <cell r="D98" t="str">
            <v>15878216683</v>
          </cell>
        </row>
        <row r="99">
          <cell r="A99" t="str">
            <v>莫意全</v>
          </cell>
          <cell r="B99" t="str">
            <v>452229197410011038</v>
          </cell>
          <cell r="C99" t="str">
            <v>2354011610019898</v>
          </cell>
          <cell r="D99" t="str">
            <v>13481772801</v>
          </cell>
        </row>
        <row r="100">
          <cell r="A100" t="str">
            <v>莫振云</v>
          </cell>
          <cell r="B100" t="str">
            <v>452229198012051012</v>
          </cell>
          <cell r="C100" t="str">
            <v>235411010100171093</v>
          </cell>
          <cell r="D100" t="str">
            <v>15177719578</v>
          </cell>
        </row>
        <row r="101">
          <cell r="A101" t="str">
            <v>莫志奇</v>
          </cell>
          <cell r="B101" t="str">
            <v>452229195508101075</v>
          </cell>
          <cell r="C101" t="str">
            <v>2354011610015423</v>
          </cell>
          <cell r="D101" t="str">
            <v>13768229291</v>
          </cell>
        </row>
        <row r="102">
          <cell r="A102" t="str">
            <v>莫忠奇</v>
          </cell>
          <cell r="B102" t="str">
            <v>452229196512201073</v>
          </cell>
          <cell r="C102" t="str">
            <v>235411010101807502</v>
          </cell>
          <cell r="D102" t="str">
            <v>13481770031</v>
          </cell>
        </row>
        <row r="103">
          <cell r="A103" t="str">
            <v>石建华</v>
          </cell>
          <cell r="B103" t="str">
            <v>452229198506281037</v>
          </cell>
          <cell r="C103" t="str">
            <v>6231330500595442471</v>
          </cell>
          <cell r="D103" t="str">
            <v>15978228958</v>
          </cell>
        </row>
        <row r="104">
          <cell r="A104" t="str">
            <v>石路桥</v>
          </cell>
          <cell r="B104" t="str">
            <v>452229196405131014</v>
          </cell>
          <cell r="C104" t="str">
            <v>2354011610013866</v>
          </cell>
          <cell r="D104" t="str">
            <v>15878236692</v>
          </cell>
        </row>
        <row r="105">
          <cell r="A105" t="str">
            <v>覃丙慎</v>
          </cell>
          <cell r="B105" t="str">
            <v>452229195712201030</v>
          </cell>
          <cell r="C105" t="str">
            <v>6229920500116939468</v>
          </cell>
          <cell r="D105" t="str">
            <v>13633037735</v>
          </cell>
        </row>
        <row r="106">
          <cell r="A106" t="str">
            <v>覃彩安</v>
          </cell>
          <cell r="B106" t="str">
            <v>452229197209271030</v>
          </cell>
          <cell r="C106" t="str">
            <v>2354011010246538</v>
          </cell>
          <cell r="D106" t="str">
            <v>13878285236</v>
          </cell>
        </row>
        <row r="107">
          <cell r="A107" t="str">
            <v>覃彩成</v>
          </cell>
          <cell r="B107" t="str">
            <v>452229197608031018</v>
          </cell>
          <cell r="C107" t="str">
            <v>235411010101768287</v>
          </cell>
          <cell r="D107" t="str">
            <v>15878216683</v>
          </cell>
        </row>
        <row r="108">
          <cell r="A108" t="str">
            <v>覃德光</v>
          </cell>
          <cell r="B108" t="str">
            <v>452229195508101016</v>
          </cell>
          <cell r="C108" t="str">
            <v>235411010102434895</v>
          </cell>
          <cell r="D108" t="str">
            <v>15078499678</v>
          </cell>
        </row>
        <row r="109">
          <cell r="A109" t="str">
            <v>覃定昌</v>
          </cell>
          <cell r="B109" t="str">
            <v>452229195303101039</v>
          </cell>
          <cell r="C109" t="str">
            <v>2354011610017610</v>
          </cell>
          <cell r="D109" t="str">
            <v>18867086772</v>
          </cell>
        </row>
        <row r="110">
          <cell r="A110" t="str">
            <v>覃福典</v>
          </cell>
          <cell r="B110" t="str">
            <v>452229196010301015</v>
          </cell>
          <cell r="C110" t="str">
            <v>2354011010148349</v>
          </cell>
          <cell r="D110" t="str">
            <v>13471237738</v>
          </cell>
        </row>
        <row r="111">
          <cell r="A111" t="str">
            <v>覃福坚</v>
          </cell>
          <cell r="B111" t="str">
            <v>452229197806101099</v>
          </cell>
          <cell r="C111" t="str">
            <v>2354011610014640</v>
          </cell>
          <cell r="D111" t="str">
            <v>13597250657</v>
          </cell>
        </row>
        <row r="112">
          <cell r="A112" t="str">
            <v>覃福乾</v>
          </cell>
          <cell r="B112" t="str">
            <v>45222919531019101X</v>
          </cell>
          <cell r="C112" t="str">
            <v>235411010102490497</v>
          </cell>
          <cell r="D112" t="str">
            <v>15078468524</v>
          </cell>
        </row>
        <row r="113">
          <cell r="A113" t="str">
            <v>覃福清</v>
          </cell>
          <cell r="B113" t="str">
            <v>452229196612061071</v>
          </cell>
          <cell r="C113" t="str">
            <v>2354011010073138</v>
          </cell>
          <cell r="D113" t="str">
            <v>13878233878</v>
          </cell>
        </row>
        <row r="114">
          <cell r="A114" t="str">
            <v>覃福松</v>
          </cell>
          <cell r="B114" t="str">
            <v>452229197104061010</v>
          </cell>
          <cell r="C114" t="str">
            <v>2354011610014759</v>
          </cell>
          <cell r="D114" t="str">
            <v>18277273567</v>
          </cell>
        </row>
        <row r="115">
          <cell r="A115" t="str">
            <v>覃福相</v>
          </cell>
          <cell r="B115" t="str">
            <v>452229196702231011</v>
          </cell>
          <cell r="C115" t="str">
            <v>2354011610012728</v>
          </cell>
          <cell r="D115" t="str">
            <v>15878233695</v>
          </cell>
        </row>
        <row r="116">
          <cell r="A116" t="str">
            <v>覃福义</v>
          </cell>
          <cell r="B116" t="str">
            <v>452229196610201077</v>
          </cell>
          <cell r="C116" t="str">
            <v>2354011610011769</v>
          </cell>
          <cell r="D116" t="str">
            <v>18174787751</v>
          </cell>
          <cell r="E116">
            <v>3.03</v>
          </cell>
        </row>
        <row r="117">
          <cell r="A117" t="str">
            <v>覃福治</v>
          </cell>
          <cell r="B117" t="str">
            <v>452229197106201099</v>
          </cell>
          <cell r="C117" t="str">
            <v>2354011610015538</v>
          </cell>
          <cell r="D117" t="str">
            <v>15878213296</v>
          </cell>
        </row>
        <row r="118">
          <cell r="A118" t="str">
            <v>覃贵光</v>
          </cell>
          <cell r="B118" t="str">
            <v>452229196209151018</v>
          </cell>
          <cell r="C118" t="str">
            <v>2354011610012419</v>
          </cell>
          <cell r="D118" t="str">
            <v>18277272648</v>
          </cell>
        </row>
        <row r="119">
          <cell r="A119" t="str">
            <v>覃禾光</v>
          </cell>
          <cell r="B119" t="str">
            <v>452229198006081012</v>
          </cell>
          <cell r="C119" t="str">
            <v>235411010101835868</v>
          </cell>
          <cell r="D119" t="str">
            <v>15978227135</v>
          </cell>
        </row>
        <row r="120">
          <cell r="A120" t="str">
            <v>覃吉林</v>
          </cell>
          <cell r="B120" t="str">
            <v>452229196911131033</v>
          </cell>
          <cell r="C120" t="str">
            <v>2354011610011973</v>
          </cell>
          <cell r="D120" t="str">
            <v>15978261977</v>
          </cell>
        </row>
        <row r="121">
          <cell r="A121" t="str">
            <v>覃加恩</v>
          </cell>
          <cell r="B121" t="str">
            <v>452229197403181039</v>
          </cell>
          <cell r="C121" t="str">
            <v>2354011610011633</v>
          </cell>
          <cell r="D121" t="str">
            <v>13978233503</v>
          </cell>
        </row>
        <row r="122">
          <cell r="A122" t="str">
            <v>覃加杰</v>
          </cell>
          <cell r="B122" t="str">
            <v>452229199111301034</v>
          </cell>
          <cell r="C122" t="str">
            <v>6229920500175537914</v>
          </cell>
          <cell r="D122" t="str">
            <v>15777227562</v>
          </cell>
          <cell r="E122">
            <v>0.49</v>
          </cell>
        </row>
        <row r="123">
          <cell r="A123" t="str">
            <v>覃加军</v>
          </cell>
          <cell r="B123" t="str">
            <v>452229197509121077</v>
          </cell>
          <cell r="C123" t="str">
            <v>2354011010163912</v>
          </cell>
          <cell r="D123" t="str">
            <v>13633038610</v>
          </cell>
        </row>
        <row r="124">
          <cell r="A124" t="str">
            <v>覃加年</v>
          </cell>
          <cell r="B124" t="str">
            <v>452229197203251012</v>
          </cell>
          <cell r="C124" t="str">
            <v>2354011610011756</v>
          </cell>
          <cell r="D124" t="str">
            <v>18172169441</v>
          </cell>
        </row>
        <row r="125">
          <cell r="A125" t="str">
            <v>覃加强</v>
          </cell>
          <cell r="B125" t="str">
            <v>452229197606161011</v>
          </cell>
          <cell r="C125" t="str">
            <v>2354011010250721</v>
          </cell>
          <cell r="D125" t="str">
            <v>15878211279</v>
          </cell>
        </row>
        <row r="126">
          <cell r="A126" t="str">
            <v>覃加全</v>
          </cell>
          <cell r="B126" t="str">
            <v>452229196403151011</v>
          </cell>
          <cell r="C126" t="str">
            <v>2354011010029113</v>
          </cell>
          <cell r="D126" t="str">
            <v>13481988861</v>
          </cell>
        </row>
        <row r="127">
          <cell r="A127" t="str">
            <v>覃加仁</v>
          </cell>
          <cell r="B127" t="str">
            <v>452229195710211032</v>
          </cell>
          <cell r="C127" t="str">
            <v>2354011010130512</v>
          </cell>
          <cell r="D127" t="str">
            <v>15177718321</v>
          </cell>
          <cell r="E127">
            <v>0.61</v>
          </cell>
        </row>
        <row r="128">
          <cell r="A128" t="str">
            <v>覃加深</v>
          </cell>
          <cell r="B128" t="str">
            <v>45222919720401107X</v>
          </cell>
          <cell r="C128" t="str">
            <v>2354011610011625</v>
          </cell>
          <cell r="D128" t="str">
            <v>15877299971</v>
          </cell>
        </row>
        <row r="129">
          <cell r="A129" t="str">
            <v>覃加田</v>
          </cell>
          <cell r="B129" t="str">
            <v>452229196609071033</v>
          </cell>
          <cell r="C129" t="str">
            <v>2354011610019978</v>
          </cell>
          <cell r="D129" t="str">
            <v>15078499678</v>
          </cell>
        </row>
        <row r="130">
          <cell r="A130" t="str">
            <v>覃建财</v>
          </cell>
          <cell r="B130" t="str">
            <v>452229199104091075</v>
          </cell>
          <cell r="C130" t="str">
            <v>6229920500116938072</v>
          </cell>
          <cell r="D130" t="str">
            <v>15077251839</v>
          </cell>
        </row>
        <row r="131">
          <cell r="A131" t="str">
            <v>覃建华</v>
          </cell>
          <cell r="B131" t="str">
            <v>452229197502181050</v>
          </cell>
          <cell r="C131" t="str">
            <v>235411010100180082</v>
          </cell>
          <cell r="D131" t="str">
            <v>15978261993</v>
          </cell>
        </row>
        <row r="132">
          <cell r="A132" t="str">
            <v>覃建全</v>
          </cell>
          <cell r="B132" t="str">
            <v>452229198104071037</v>
          </cell>
          <cell r="C132" t="str">
            <v>235411010101738476</v>
          </cell>
          <cell r="D132" t="str">
            <v>15078507502</v>
          </cell>
        </row>
        <row r="133">
          <cell r="A133" t="str">
            <v>覃任军</v>
          </cell>
          <cell r="B133" t="str">
            <v>452229198606151037</v>
          </cell>
          <cell r="C133" t="str">
            <v>235411010101764021</v>
          </cell>
          <cell r="D133" t="str">
            <v>18867047237</v>
          </cell>
          <cell r="E133">
            <v>8.89</v>
          </cell>
        </row>
        <row r="134">
          <cell r="A134" t="str">
            <v>覃淑英</v>
          </cell>
          <cell r="B134" t="str">
            <v>452229197704051027</v>
          </cell>
          <cell r="C134" t="str">
            <v>2354011010216446</v>
          </cell>
          <cell r="D134" t="str">
            <v>15078502719</v>
          </cell>
        </row>
        <row r="135">
          <cell r="A135" t="str">
            <v>覃素召</v>
          </cell>
          <cell r="B135" t="str">
            <v>452229196709121042</v>
          </cell>
          <cell r="C135" t="str">
            <v>2354011610013059</v>
          </cell>
          <cell r="D135" t="str">
            <v>18378007060</v>
          </cell>
        </row>
        <row r="136">
          <cell r="A136" t="str">
            <v>覃太宽</v>
          </cell>
          <cell r="B136" t="str">
            <v>452229196311121018</v>
          </cell>
          <cell r="C136" t="str">
            <v>2354011610013149</v>
          </cell>
          <cell r="D136" t="str">
            <v>15978214056</v>
          </cell>
          <cell r="E136">
            <v>2.29</v>
          </cell>
        </row>
        <row r="137">
          <cell r="A137" t="str">
            <v>覃戊新</v>
          </cell>
          <cell r="B137" t="str">
            <v>452229196806131031</v>
          </cell>
          <cell r="C137" t="str">
            <v>6229920500175630446</v>
          </cell>
          <cell r="D137" t="str">
            <v>15978261938</v>
          </cell>
        </row>
        <row r="138">
          <cell r="A138" t="str">
            <v>覃祥华</v>
          </cell>
          <cell r="B138" t="str">
            <v>452229197705081017</v>
          </cell>
          <cell r="C138" t="str">
            <v>2354011610013585</v>
          </cell>
          <cell r="D138" t="str">
            <v>19167263352</v>
          </cell>
        </row>
        <row r="139">
          <cell r="A139" t="str">
            <v>覃祥辉</v>
          </cell>
          <cell r="B139" t="str">
            <v>452229197605111012</v>
          </cell>
          <cell r="C139" t="str">
            <v>2354011610013171</v>
          </cell>
          <cell r="D139" t="str">
            <v>18276247139</v>
          </cell>
        </row>
        <row r="140">
          <cell r="A140" t="str">
            <v>覃孝强</v>
          </cell>
          <cell r="B140" t="str">
            <v>452229197303101054</v>
          </cell>
          <cell r="C140" t="str">
            <v>2354011010161850</v>
          </cell>
          <cell r="D140" t="str">
            <v>13768221065</v>
          </cell>
        </row>
        <row r="141">
          <cell r="A141" t="str">
            <v>覃壹军</v>
          </cell>
          <cell r="B141" t="str">
            <v>45222919831214101X</v>
          </cell>
          <cell r="C141" t="str">
            <v>235411010102506911</v>
          </cell>
          <cell r="D141" t="str">
            <v>13977260330</v>
          </cell>
        </row>
        <row r="142">
          <cell r="A142" t="str">
            <v>覃意光</v>
          </cell>
          <cell r="B142" t="str">
            <v>452229196302201032</v>
          </cell>
          <cell r="C142" t="str">
            <v>2354011610017652</v>
          </cell>
          <cell r="D142" t="str">
            <v>13471234456</v>
          </cell>
        </row>
        <row r="143">
          <cell r="A143" t="str">
            <v>唐福财</v>
          </cell>
          <cell r="B143" t="str">
            <v>452229196508281015</v>
          </cell>
          <cell r="C143" t="str">
            <v>235411010101760639</v>
          </cell>
          <cell r="D143" t="str">
            <v>13481770043</v>
          </cell>
        </row>
        <row r="144">
          <cell r="A144" t="str">
            <v>唐福锋</v>
          </cell>
          <cell r="B144" t="str">
            <v>452229197312171038</v>
          </cell>
          <cell r="C144" t="str">
            <v>235411010101816737</v>
          </cell>
          <cell r="D144" t="str">
            <v>18276755229</v>
          </cell>
        </row>
        <row r="145">
          <cell r="A145" t="str">
            <v>唐福富</v>
          </cell>
          <cell r="B145" t="str">
            <v>452229197508231012</v>
          </cell>
          <cell r="C145" t="str">
            <v>2354011610013552</v>
          </cell>
          <cell r="D145" t="str">
            <v>18777241827</v>
          </cell>
        </row>
        <row r="146">
          <cell r="A146" t="str">
            <v>唐福见</v>
          </cell>
          <cell r="B146" t="str">
            <v>452229197306171015</v>
          </cell>
          <cell r="C146" t="str">
            <v>2354011610013198</v>
          </cell>
          <cell r="D146" t="str">
            <v>18276760993</v>
          </cell>
        </row>
        <row r="147">
          <cell r="A147" t="str">
            <v>唐福良</v>
          </cell>
          <cell r="B147" t="str">
            <v>452229197007101092</v>
          </cell>
          <cell r="C147" t="str">
            <v>2354011610013341</v>
          </cell>
          <cell r="D147" t="str">
            <v>13481985325</v>
          </cell>
        </row>
        <row r="148">
          <cell r="A148" t="str">
            <v>唐福林</v>
          </cell>
          <cell r="B148" t="str">
            <v>452229197010121035</v>
          </cell>
          <cell r="C148" t="str">
            <v>2354011610013389</v>
          </cell>
          <cell r="D148" t="str">
            <v>13471236059</v>
          </cell>
        </row>
        <row r="149">
          <cell r="A149" t="str">
            <v>唐福乾</v>
          </cell>
          <cell r="B149" t="str">
            <v>452229196708271014</v>
          </cell>
          <cell r="C149" t="str">
            <v>2354011610013472</v>
          </cell>
          <cell r="D149" t="str">
            <v>15877299815</v>
          </cell>
        </row>
        <row r="150">
          <cell r="A150" t="str">
            <v>唐福松</v>
          </cell>
          <cell r="B150" t="str">
            <v>452229196807141039</v>
          </cell>
          <cell r="C150" t="str">
            <v>2354011610013469</v>
          </cell>
          <cell r="D150" t="str">
            <v>13768226029</v>
          </cell>
        </row>
        <row r="151">
          <cell r="A151" t="str">
            <v>唐福伟</v>
          </cell>
          <cell r="B151" t="str">
            <v>452229197610071019</v>
          </cell>
          <cell r="C151" t="str">
            <v>2354011610013665</v>
          </cell>
          <cell r="D151" t="str">
            <v>15978215752</v>
          </cell>
        </row>
        <row r="152">
          <cell r="A152" t="str">
            <v>唐福贤</v>
          </cell>
          <cell r="B152" t="str">
            <v>452229196311101017</v>
          </cell>
          <cell r="C152" t="str">
            <v>2354011610013430</v>
          </cell>
          <cell r="D152" t="str">
            <v>15277220772</v>
          </cell>
        </row>
        <row r="153">
          <cell r="A153" t="str">
            <v>唐福严</v>
          </cell>
          <cell r="B153" t="str">
            <v>452229197106201013</v>
          </cell>
          <cell r="C153" t="str">
            <v>2354011610013489</v>
          </cell>
          <cell r="D153" t="str">
            <v>15807826523</v>
          </cell>
        </row>
        <row r="154">
          <cell r="A154" t="str">
            <v>唐福志</v>
          </cell>
          <cell r="B154" t="str">
            <v>452229197704101039</v>
          </cell>
          <cell r="C154" t="str">
            <v>2354011610013629</v>
          </cell>
          <cell r="D154" t="str">
            <v>18378008735</v>
          </cell>
        </row>
        <row r="155">
          <cell r="A155" t="str">
            <v>唐建光</v>
          </cell>
          <cell r="B155" t="str">
            <v>45222919780330101X</v>
          </cell>
          <cell r="C155" t="str">
            <v>2354011610013251</v>
          </cell>
          <cell r="D155" t="str">
            <v>13737288511</v>
          </cell>
        </row>
        <row r="156">
          <cell r="A156" t="str">
            <v>唐戊光</v>
          </cell>
          <cell r="B156" t="str">
            <v>452229197712111018</v>
          </cell>
          <cell r="C156" t="str">
            <v>2354011010168652</v>
          </cell>
          <cell r="D156" t="str">
            <v>17891110302</v>
          </cell>
        </row>
        <row r="157">
          <cell r="A157" t="str">
            <v>唐兆光</v>
          </cell>
          <cell r="B157" t="str">
            <v>452229197110051070</v>
          </cell>
          <cell r="C157" t="str">
            <v>2354011610013549</v>
          </cell>
          <cell r="D157" t="str">
            <v>15878211617</v>
          </cell>
        </row>
        <row r="158">
          <cell r="A158" t="str">
            <v>王荣飞</v>
          </cell>
          <cell r="B158" t="str">
            <v>452229199712201012</v>
          </cell>
          <cell r="C158" t="str">
            <v>6231330500612353487</v>
          </cell>
          <cell r="D158" t="str">
            <v>13768321098</v>
          </cell>
        </row>
        <row r="159">
          <cell r="A159" t="str">
            <v>王世明</v>
          </cell>
          <cell r="B159" t="str">
            <v>452229196811221031</v>
          </cell>
          <cell r="C159" t="str">
            <v>2354011610019806</v>
          </cell>
          <cell r="D159" t="str">
            <v>13768229396</v>
          </cell>
        </row>
        <row r="160">
          <cell r="A160" t="str">
            <v>王世添</v>
          </cell>
          <cell r="B160" t="str">
            <v>452229196012191016</v>
          </cell>
          <cell r="C160" t="str">
            <v>2354011610019902</v>
          </cell>
          <cell r="D160" t="str">
            <v>13481293236</v>
          </cell>
        </row>
        <row r="161">
          <cell r="A161" t="str">
            <v>王世庄</v>
          </cell>
          <cell r="B161" t="str">
            <v>452229196709101033</v>
          </cell>
          <cell r="C161" t="str">
            <v>2354011610019929</v>
          </cell>
          <cell r="D161" t="str">
            <v>13517522133</v>
          </cell>
          <cell r="E161">
            <v>0.38</v>
          </cell>
        </row>
        <row r="162">
          <cell r="A162" t="str">
            <v>王耀林</v>
          </cell>
          <cell r="B162" t="str">
            <v>452229196806101094</v>
          </cell>
          <cell r="C162" t="str">
            <v>2354011610013989</v>
          </cell>
          <cell r="D162" t="str">
            <v>13471236386</v>
          </cell>
        </row>
        <row r="163">
          <cell r="A163" t="str">
            <v>王耀忠</v>
          </cell>
          <cell r="B163" t="str">
            <v>452229196703071013</v>
          </cell>
          <cell r="C163" t="str">
            <v>2354011610019775</v>
          </cell>
          <cell r="D163" t="str">
            <v>15078468545</v>
          </cell>
          <cell r="E163">
            <v>0.29</v>
          </cell>
        </row>
        <row r="164">
          <cell r="A164" t="str">
            <v>韦崇春</v>
          </cell>
          <cell r="B164" t="str">
            <v>452229196410131019</v>
          </cell>
          <cell r="C164" t="str">
            <v>2354011610014109</v>
          </cell>
          <cell r="D164" t="str">
            <v>13481988301</v>
          </cell>
        </row>
        <row r="165">
          <cell r="A165" t="str">
            <v>韦崇琼</v>
          </cell>
          <cell r="B165" t="str">
            <v>452229196210051073</v>
          </cell>
          <cell r="C165" t="str">
            <v>2354011610014509</v>
          </cell>
          <cell r="D165" t="str">
            <v>13978230430</v>
          </cell>
        </row>
        <row r="166">
          <cell r="A166" t="str">
            <v>韦崇诗</v>
          </cell>
          <cell r="B166" t="str">
            <v>452229197005071010</v>
          </cell>
          <cell r="C166" t="str">
            <v>2354011610014553</v>
          </cell>
          <cell r="D166" t="str">
            <v>13557528793</v>
          </cell>
        </row>
        <row r="167">
          <cell r="A167" t="str">
            <v>韦范平</v>
          </cell>
          <cell r="B167" t="str">
            <v>452229197704051019</v>
          </cell>
          <cell r="C167" t="str">
            <v>2354011610014762</v>
          </cell>
          <cell r="D167" t="str">
            <v>13597146324</v>
          </cell>
        </row>
        <row r="168">
          <cell r="A168" t="str">
            <v>韦凤召</v>
          </cell>
          <cell r="B168" t="str">
            <v>452229196805251023</v>
          </cell>
          <cell r="C168" t="str">
            <v>6231330110004513035</v>
          </cell>
          <cell r="D168" t="str">
            <v>18867051280</v>
          </cell>
        </row>
        <row r="169">
          <cell r="A169" t="str">
            <v>韦光成</v>
          </cell>
          <cell r="B169" t="str">
            <v>452229197704061073</v>
          </cell>
          <cell r="C169" t="str">
            <v>235411010101840299</v>
          </cell>
          <cell r="D169" t="str">
            <v>13471237290</v>
          </cell>
          <cell r="E169">
            <v>1.58</v>
          </cell>
        </row>
        <row r="170">
          <cell r="A170" t="str">
            <v>韦光悬</v>
          </cell>
          <cell r="B170" t="str">
            <v>452229196910091017</v>
          </cell>
          <cell r="C170" t="str">
            <v>235411010101919963</v>
          </cell>
          <cell r="D170" t="str">
            <v>13978231076</v>
          </cell>
        </row>
        <row r="171">
          <cell r="A171" t="str">
            <v>韦光志</v>
          </cell>
          <cell r="B171" t="str">
            <v>452229196507051058</v>
          </cell>
          <cell r="C171" t="str">
            <v>2354011610014002</v>
          </cell>
          <cell r="D171" t="str">
            <v>15877299862</v>
          </cell>
        </row>
        <row r="172">
          <cell r="A172" t="str">
            <v>韦家坚</v>
          </cell>
          <cell r="B172" t="str">
            <v>452229196608041035</v>
          </cell>
          <cell r="C172" t="str">
            <v>2354011610014481</v>
          </cell>
          <cell r="D172" t="str">
            <v>18378015308</v>
          </cell>
        </row>
        <row r="173">
          <cell r="A173" t="str">
            <v>韦家军</v>
          </cell>
          <cell r="B173" t="str">
            <v>452229196311071014</v>
          </cell>
          <cell r="C173" t="str">
            <v>2354011010148221</v>
          </cell>
          <cell r="D173" t="str">
            <v>13471232463</v>
          </cell>
        </row>
        <row r="174">
          <cell r="A174" t="str">
            <v>韦家良</v>
          </cell>
          <cell r="B174" t="str">
            <v>452229197406021030</v>
          </cell>
          <cell r="C174" t="str">
            <v>2354011610014393</v>
          </cell>
          <cell r="D174" t="str">
            <v>13481778376</v>
          </cell>
        </row>
        <row r="175">
          <cell r="A175" t="str">
            <v>韦家林</v>
          </cell>
          <cell r="B175" t="str">
            <v>452229197708061011</v>
          </cell>
          <cell r="C175" t="str">
            <v>2354011610014529</v>
          </cell>
          <cell r="D175" t="str">
            <v>13597186908</v>
          </cell>
          <cell r="E175">
            <v>0.94</v>
          </cell>
        </row>
        <row r="176">
          <cell r="A176" t="str">
            <v>韦家平</v>
          </cell>
          <cell r="B176" t="str">
            <v>452229197203041074</v>
          </cell>
          <cell r="C176" t="str">
            <v>2354011610014328</v>
          </cell>
          <cell r="D176" t="str">
            <v>13788469508</v>
          </cell>
        </row>
        <row r="177">
          <cell r="A177" t="str">
            <v>韦家伟</v>
          </cell>
          <cell r="B177" t="str">
            <v>452229197506081030</v>
          </cell>
          <cell r="C177" t="str">
            <v>2354011610014352</v>
          </cell>
          <cell r="D177" t="str">
            <v>15077253937</v>
          </cell>
          <cell r="E177">
            <v>0.33</v>
          </cell>
        </row>
        <row r="178">
          <cell r="A178" t="str">
            <v>韦家勋</v>
          </cell>
          <cell r="B178" t="str">
            <v>452229196510101079</v>
          </cell>
          <cell r="C178" t="str">
            <v>2354011610014125</v>
          </cell>
          <cell r="D178" t="str">
            <v>13768221363</v>
          </cell>
          <cell r="E178">
            <v>2.73</v>
          </cell>
        </row>
        <row r="179">
          <cell r="A179" t="str">
            <v>韦家扬</v>
          </cell>
          <cell r="B179" t="str">
            <v>452229197605251031</v>
          </cell>
          <cell r="C179" t="str">
            <v>2354011010085901</v>
          </cell>
          <cell r="D179" t="str">
            <v>13481987085</v>
          </cell>
          <cell r="E179">
            <v>1.33</v>
          </cell>
        </row>
        <row r="180">
          <cell r="A180" t="str">
            <v>韦杰</v>
          </cell>
          <cell r="B180" t="str">
            <v>452229198309091015</v>
          </cell>
          <cell r="C180" t="str">
            <v>6229920500116948550</v>
          </cell>
          <cell r="D180" t="str">
            <v>13481291223</v>
          </cell>
        </row>
        <row r="181">
          <cell r="A181" t="str">
            <v>韦菊珍</v>
          </cell>
          <cell r="B181" t="str">
            <v>452229196408111027</v>
          </cell>
          <cell r="C181" t="str">
            <v>235411010105687582</v>
          </cell>
          <cell r="D181" t="str">
            <v>19167368701</v>
          </cell>
        </row>
        <row r="182">
          <cell r="A182" t="str">
            <v>韦立标</v>
          </cell>
          <cell r="B182" t="str">
            <v>452229197702131031</v>
          </cell>
          <cell r="C182" t="str">
            <v>235411010101898789</v>
          </cell>
          <cell r="D182" t="str">
            <v>13481290287</v>
          </cell>
          <cell r="E182">
            <v>3.2</v>
          </cell>
        </row>
        <row r="183">
          <cell r="A183" t="str">
            <v>韦立成</v>
          </cell>
          <cell r="B183" t="str">
            <v>452229199312201013</v>
          </cell>
          <cell r="C183" t="str">
            <v>6229920500116938551</v>
          </cell>
          <cell r="D183" t="str">
            <v>15677288676</v>
          </cell>
        </row>
        <row r="184">
          <cell r="A184" t="str">
            <v>韦立福</v>
          </cell>
          <cell r="B184" t="str">
            <v>452229195608181033</v>
          </cell>
          <cell r="C184" t="str">
            <v>2354011610019599</v>
          </cell>
          <cell r="D184" t="str">
            <v>18174782533</v>
          </cell>
        </row>
        <row r="185">
          <cell r="A185" t="str">
            <v>韦立升</v>
          </cell>
          <cell r="B185" t="str">
            <v>452229197302131016</v>
          </cell>
          <cell r="C185" t="str">
            <v>2354011010141343</v>
          </cell>
          <cell r="D185" t="str">
            <v>13481985151</v>
          </cell>
        </row>
        <row r="186">
          <cell r="A186" t="str">
            <v>韦明富</v>
          </cell>
          <cell r="B186" t="str">
            <v>452229198410211050</v>
          </cell>
          <cell r="C186" t="str">
            <v>235411010101923633</v>
          </cell>
          <cell r="D186" t="str">
            <v>18277265570</v>
          </cell>
        </row>
        <row r="187">
          <cell r="A187" t="str">
            <v>韦太记</v>
          </cell>
          <cell r="B187" t="str">
            <v>452229196805211013</v>
          </cell>
          <cell r="C187" t="str">
            <v>2354011610018983</v>
          </cell>
          <cell r="D187" t="str">
            <v>15878211282</v>
          </cell>
        </row>
        <row r="188">
          <cell r="A188" t="str">
            <v>韦天息</v>
          </cell>
          <cell r="B188" t="str">
            <v>452229197706111011</v>
          </cell>
          <cell r="C188" t="str">
            <v>2354011010194236</v>
          </cell>
          <cell r="D188" t="str">
            <v>13687826396</v>
          </cell>
        </row>
        <row r="189">
          <cell r="A189" t="str">
            <v>韦文成</v>
          </cell>
          <cell r="B189" t="str">
            <v>452229196810011075</v>
          </cell>
          <cell r="C189" t="str">
            <v>2354011610014289</v>
          </cell>
          <cell r="D189" t="str">
            <v>13481292626</v>
          </cell>
          <cell r="E189">
            <v>1.77</v>
          </cell>
        </row>
        <row r="190">
          <cell r="A190" t="str">
            <v>韦新安</v>
          </cell>
          <cell r="B190" t="str">
            <v>452229197210121072</v>
          </cell>
          <cell r="C190" t="str">
            <v>2354011610014720</v>
          </cell>
          <cell r="D190" t="str">
            <v>19167262582</v>
          </cell>
          <cell r="E190">
            <v>5.15</v>
          </cell>
        </row>
        <row r="191">
          <cell r="A191" t="str">
            <v>韦玄</v>
          </cell>
          <cell r="B191" t="str">
            <v>452229197103211056</v>
          </cell>
          <cell r="C191" t="str">
            <v>6231330500549382492</v>
          </cell>
          <cell r="D191" t="str">
            <v>15978228152</v>
          </cell>
          <cell r="E191">
            <v>1.56</v>
          </cell>
        </row>
        <row r="192">
          <cell r="A192" t="str">
            <v>韦友华</v>
          </cell>
          <cell r="B192" t="str">
            <v>452229197001011037</v>
          </cell>
          <cell r="C192" t="str">
            <v>235411010101816385</v>
          </cell>
          <cell r="D192" t="str">
            <v>15807827547</v>
          </cell>
        </row>
        <row r="193">
          <cell r="A193" t="str">
            <v>韦育先</v>
          </cell>
          <cell r="B193" t="str">
            <v>452229198405131080</v>
          </cell>
          <cell r="C193" t="str">
            <v>6231330500584748862</v>
          </cell>
          <cell r="D193" t="str">
            <v>13878232305</v>
          </cell>
        </row>
        <row r="194">
          <cell r="A194" t="str">
            <v>韦兆坚</v>
          </cell>
          <cell r="B194" t="str">
            <v>452229196705201053</v>
          </cell>
          <cell r="C194" t="str">
            <v>2354011610071519</v>
          </cell>
          <cell r="D194" t="str">
            <v>13481779769</v>
          </cell>
        </row>
        <row r="195">
          <cell r="A195" t="str">
            <v>韦忠彩</v>
          </cell>
          <cell r="B195" t="str">
            <v>452229196210111013</v>
          </cell>
          <cell r="C195" t="str">
            <v>2354011610019201</v>
          </cell>
          <cell r="D195" t="str">
            <v>13558027355</v>
          </cell>
        </row>
        <row r="196">
          <cell r="A196" t="str">
            <v>韦忠良</v>
          </cell>
          <cell r="B196" t="str">
            <v>452229197604051054</v>
          </cell>
          <cell r="C196" t="str">
            <v>2354011610044619</v>
          </cell>
          <cell r="D196" t="str">
            <v>15277228378</v>
          </cell>
        </row>
        <row r="197">
          <cell r="A197" t="str">
            <v>韦忠清</v>
          </cell>
          <cell r="B197" t="str">
            <v>452229197209101031</v>
          </cell>
          <cell r="C197" t="str">
            <v>2354011610019726</v>
          </cell>
          <cell r="D197" t="str">
            <v>13597252771</v>
          </cell>
          <cell r="E197">
            <v>1.44</v>
          </cell>
        </row>
        <row r="198">
          <cell r="A198" t="str">
            <v>韦忠旋</v>
          </cell>
          <cell r="B198" t="str">
            <v>452229196611161011</v>
          </cell>
          <cell r="C198" t="str">
            <v>235411010101898111</v>
          </cell>
          <cell r="D198" t="str">
            <v>15078469395</v>
          </cell>
        </row>
        <row r="199">
          <cell r="A199" t="str">
            <v>韦忠章</v>
          </cell>
          <cell r="B199" t="str">
            <v>452229196306181016</v>
          </cell>
          <cell r="C199" t="str">
            <v>2354011610019033</v>
          </cell>
          <cell r="D199" t="str">
            <v>18276259938</v>
          </cell>
        </row>
        <row r="200">
          <cell r="A200" t="str">
            <v>韦卓飞</v>
          </cell>
          <cell r="B200" t="str">
            <v>452229198210251015</v>
          </cell>
          <cell r="C200" t="str">
            <v>6231330500560511391</v>
          </cell>
          <cell r="D200" t="str">
            <v>18276876872</v>
          </cell>
        </row>
        <row r="201">
          <cell r="A201" t="str">
            <v>韦卓祥</v>
          </cell>
          <cell r="B201" t="str">
            <v>452229197101131036</v>
          </cell>
          <cell r="C201" t="str">
            <v>235411010101839888</v>
          </cell>
          <cell r="D201" t="str">
            <v>18276876872</v>
          </cell>
          <cell r="E201">
            <v>2.21</v>
          </cell>
        </row>
        <row r="202">
          <cell r="A202" t="str">
            <v>韦卓玉</v>
          </cell>
          <cell r="B202" t="str">
            <v>452229195610141030</v>
          </cell>
          <cell r="C202" t="str">
            <v>2354011610019332</v>
          </cell>
          <cell r="D202" t="str">
            <v>13471235661</v>
          </cell>
        </row>
        <row r="203">
          <cell r="A203" t="str">
            <v>吴才坚</v>
          </cell>
          <cell r="B203" t="str">
            <v>452229196904281017</v>
          </cell>
          <cell r="C203" t="str">
            <v>235411010101814385</v>
          </cell>
          <cell r="D203" t="str">
            <v>18777237352</v>
          </cell>
        </row>
        <row r="204">
          <cell r="A204" t="str">
            <v>吴朝芬</v>
          </cell>
          <cell r="B204" t="str">
            <v>452229198512241090</v>
          </cell>
          <cell r="C204" t="str">
            <v>235411010101973751</v>
          </cell>
          <cell r="D204" t="str">
            <v>13677808055</v>
          </cell>
        </row>
        <row r="205">
          <cell r="A205" t="str">
            <v>吴朝旋</v>
          </cell>
          <cell r="B205" t="str">
            <v>452229198712151014</v>
          </cell>
          <cell r="C205" t="str">
            <v>235411010101869885</v>
          </cell>
          <cell r="D205" t="str">
            <v>18076730817</v>
          </cell>
          <cell r="E205">
            <v>0.52</v>
          </cell>
        </row>
        <row r="206">
          <cell r="A206" t="str">
            <v>吴立耀</v>
          </cell>
          <cell r="B206" t="str">
            <v>452229195810101092</v>
          </cell>
          <cell r="C206" t="str">
            <v>2354011610013681</v>
          </cell>
          <cell r="D206" t="str">
            <v>13481779223</v>
          </cell>
        </row>
        <row r="207">
          <cell r="A207" t="str">
            <v>吴培美</v>
          </cell>
          <cell r="B207" t="str">
            <v>450225196706281027</v>
          </cell>
          <cell r="C207" t="str">
            <v>235411010103929378</v>
          </cell>
          <cell r="D207" t="str">
            <v>19977252845</v>
          </cell>
        </row>
        <row r="208">
          <cell r="A208" t="str">
            <v>吴聘良</v>
          </cell>
          <cell r="B208" t="str">
            <v>452229197704121013</v>
          </cell>
          <cell r="C208" t="str">
            <v>2354011610015843</v>
          </cell>
          <cell r="D208" t="str">
            <v>13471236090</v>
          </cell>
        </row>
        <row r="209">
          <cell r="A209" t="str">
            <v>吴新愉</v>
          </cell>
          <cell r="B209" t="str">
            <v>452229197804125900</v>
          </cell>
          <cell r="C209" t="str">
            <v>235411010101985607</v>
          </cell>
          <cell r="D209" t="str">
            <v>18867055068</v>
          </cell>
        </row>
        <row r="210">
          <cell r="A210" t="str">
            <v>吴忠军</v>
          </cell>
          <cell r="B210" t="str">
            <v>452229196606071097</v>
          </cell>
          <cell r="C210" t="str">
            <v>2354011610015431</v>
          </cell>
          <cell r="D210" t="str">
            <v>13481770792</v>
          </cell>
        </row>
        <row r="211">
          <cell r="A211" t="str">
            <v>吴仲良</v>
          </cell>
          <cell r="B211" t="str">
            <v>452229196411021014</v>
          </cell>
          <cell r="C211" t="str">
            <v>2354011610015499</v>
          </cell>
          <cell r="D211" t="str">
            <v>18276760996</v>
          </cell>
        </row>
        <row r="212">
          <cell r="A212" t="str">
            <v>杨爱勋</v>
          </cell>
          <cell r="B212" t="str">
            <v>452229196804211011</v>
          </cell>
          <cell r="C212" t="str">
            <v>235411010100693825</v>
          </cell>
          <cell r="D212" t="str">
            <v>13788467179</v>
          </cell>
        </row>
        <row r="213">
          <cell r="A213" t="str">
            <v>杨润桥</v>
          </cell>
          <cell r="B213" t="str">
            <v>452229196603211015</v>
          </cell>
          <cell r="C213" t="str">
            <v>235411010101902150</v>
          </cell>
          <cell r="D213" t="str">
            <v>13768220196</v>
          </cell>
        </row>
        <row r="214">
          <cell r="A214" t="str">
            <v>杨武军</v>
          </cell>
          <cell r="B214" t="str">
            <v>452229198211071016</v>
          </cell>
          <cell r="C214" t="str">
            <v>235411010105718406</v>
          </cell>
          <cell r="D214" t="str">
            <v>19977253412</v>
          </cell>
        </row>
        <row r="215">
          <cell r="A215" t="str">
            <v>杨息斌</v>
          </cell>
          <cell r="B215" t="str">
            <v>452229195910081017</v>
          </cell>
          <cell r="C215" t="str">
            <v>2354011610017636</v>
          </cell>
          <cell r="D215" t="str">
            <v>19376267953</v>
          </cell>
        </row>
        <row r="216">
          <cell r="A216" t="str">
            <v>杨小军</v>
          </cell>
          <cell r="B216" t="str">
            <v>452229196911081013</v>
          </cell>
          <cell r="C216" t="str">
            <v>2354011610004322</v>
          </cell>
          <cell r="D216" t="str">
            <v>15078468531</v>
          </cell>
        </row>
        <row r="217">
          <cell r="A217" t="str">
            <v>杨燕芳</v>
          </cell>
          <cell r="B217" t="str">
            <v>452229196705201061</v>
          </cell>
          <cell r="C217" t="str">
            <v>235411010101755155</v>
          </cell>
          <cell r="D217" t="str">
            <v>13481988861</v>
          </cell>
          <cell r="E217">
            <v>4.33</v>
          </cell>
        </row>
        <row r="218">
          <cell r="A218" t="str">
            <v>张壬福</v>
          </cell>
          <cell r="B218" t="str">
            <v>45222919740317105X</v>
          </cell>
          <cell r="C218" t="str">
            <v>6231330500595442752</v>
          </cell>
          <cell r="D218" t="str">
            <v>18877256752</v>
          </cell>
        </row>
        <row r="219">
          <cell r="A219" t="str">
            <v>张世兰</v>
          </cell>
          <cell r="B219" t="str">
            <v>532627198112281527</v>
          </cell>
          <cell r="C219" t="str">
            <v>6231330500525759267</v>
          </cell>
          <cell r="D219" t="str">
            <v>18276265949</v>
          </cell>
        </row>
        <row r="220">
          <cell r="A220" t="str">
            <v>张义明</v>
          </cell>
          <cell r="B220" t="str">
            <v>452229198703041059</v>
          </cell>
          <cell r="C220" t="str">
            <v>6229920500175630610</v>
          </cell>
          <cell r="D220" t="str">
            <v>18276253590</v>
          </cell>
        </row>
        <row r="221">
          <cell r="A221" t="str">
            <v>张有恒</v>
          </cell>
          <cell r="B221" t="str">
            <v>452229196304051015</v>
          </cell>
          <cell r="C221" t="str">
            <v>2354011610013069</v>
          </cell>
          <cell r="D221" t="str">
            <v>14793878210</v>
          </cell>
        </row>
        <row r="222">
          <cell r="A222" t="str">
            <v>总计</v>
          </cell>
        </row>
        <row r="222">
          <cell r="E222">
            <v>91.59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showZeros="0" workbookViewId="0">
      <selection activeCell="C26" sqref="C26"/>
    </sheetView>
  </sheetViews>
  <sheetFormatPr defaultColWidth="9" defaultRowHeight="14.25"/>
  <cols>
    <col min="1" max="1" width="5.75" style="21" customWidth="1"/>
    <col min="2" max="2" width="11.875" style="21"/>
    <col min="3" max="12" width="12.875" style="21" customWidth="1"/>
    <col min="13" max="16384" width="9" style="21"/>
  </cols>
  <sheetData>
    <row r="1" s="18" customFormat="1" ht="25.5" spans="1:11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9"/>
    </row>
    <row r="2" s="19" customFormat="1" ht="15" customHeight="1"/>
    <row r="3" s="18" customFormat="1" ht="15" customHeight="1" spans="1:10">
      <c r="A3" s="23" t="s">
        <v>1</v>
      </c>
      <c r="B3" s="23" t="s">
        <v>2</v>
      </c>
      <c r="C3" s="23" t="s">
        <v>3</v>
      </c>
      <c r="D3" s="23"/>
      <c r="E3" s="23" t="s">
        <v>4</v>
      </c>
      <c r="F3" s="23"/>
      <c r="G3" s="24" t="s">
        <v>5</v>
      </c>
      <c r="H3" s="24" t="s">
        <v>6</v>
      </c>
      <c r="I3" s="24" t="s">
        <v>7</v>
      </c>
      <c r="J3" s="24" t="s">
        <v>8</v>
      </c>
    </row>
    <row r="4" s="20" customFormat="1" ht="54" customHeight="1" spans="1:10">
      <c r="A4" s="23"/>
      <c r="B4" s="23"/>
      <c r="C4" s="24" t="s">
        <v>9</v>
      </c>
      <c r="D4" s="24" t="s">
        <v>10</v>
      </c>
      <c r="E4" s="24" t="s">
        <v>9</v>
      </c>
      <c r="F4" s="24" t="s">
        <v>11</v>
      </c>
      <c r="G4" s="24"/>
      <c r="H4" s="24"/>
      <c r="I4" s="24"/>
      <c r="J4" s="24"/>
    </row>
    <row r="5" ht="25" customHeight="1" spans="1:10">
      <c r="A5" s="25">
        <v>1</v>
      </c>
      <c r="B5" s="25" t="s">
        <v>12</v>
      </c>
      <c r="C5" s="25">
        <v>775.91</v>
      </c>
      <c r="D5" s="25">
        <v>69831.9</v>
      </c>
      <c r="E5" s="25"/>
      <c r="F5" s="25">
        <v>0</v>
      </c>
      <c r="G5" s="25">
        <v>29.85</v>
      </c>
      <c r="H5" s="25">
        <v>2686.5</v>
      </c>
      <c r="I5" s="30">
        <v>746.06</v>
      </c>
      <c r="J5" s="30">
        <v>67145.4</v>
      </c>
    </row>
    <row r="6" ht="25" customHeight="1" spans="1:10">
      <c r="A6" s="25">
        <v>2</v>
      </c>
      <c r="B6" s="25" t="s">
        <v>13</v>
      </c>
      <c r="C6" s="25">
        <v>385.81</v>
      </c>
      <c r="D6" s="25">
        <v>34722.9</v>
      </c>
      <c r="E6" s="25">
        <v>10.37</v>
      </c>
      <c r="F6" s="25">
        <v>1348.1</v>
      </c>
      <c r="G6" s="25">
        <v>1.09</v>
      </c>
      <c r="H6" s="25">
        <v>98.1</v>
      </c>
      <c r="I6" s="30">
        <v>395.09</v>
      </c>
      <c r="J6" s="30">
        <v>35972.9</v>
      </c>
    </row>
    <row r="7" ht="25" customHeight="1" spans="1:10">
      <c r="A7" s="25">
        <v>3</v>
      </c>
      <c r="B7" s="25" t="s">
        <v>14</v>
      </c>
      <c r="C7" s="25">
        <v>846.57</v>
      </c>
      <c r="D7" s="25">
        <v>76191.3</v>
      </c>
      <c r="E7" s="25">
        <v>15.34</v>
      </c>
      <c r="F7" s="25">
        <v>1994.2</v>
      </c>
      <c r="G7" s="25">
        <v>32.64</v>
      </c>
      <c r="H7" s="25">
        <v>2937.6</v>
      </c>
      <c r="I7" s="30">
        <v>829.27</v>
      </c>
      <c r="J7" s="30">
        <v>75247.9</v>
      </c>
    </row>
    <row r="8" ht="25" customHeight="1" spans="1:10">
      <c r="A8" s="25">
        <v>4</v>
      </c>
      <c r="B8" s="25" t="s">
        <v>15</v>
      </c>
      <c r="C8" s="25">
        <v>533.76</v>
      </c>
      <c r="D8" s="25">
        <v>48038.4</v>
      </c>
      <c r="E8" s="25"/>
      <c r="F8" s="25">
        <v>0</v>
      </c>
      <c r="G8" s="25">
        <v>15.31</v>
      </c>
      <c r="H8" s="25">
        <v>1377.9</v>
      </c>
      <c r="I8" s="30">
        <v>518.45</v>
      </c>
      <c r="J8" s="30">
        <v>46660.5</v>
      </c>
    </row>
    <row r="9" ht="25" customHeight="1" spans="1:10">
      <c r="A9" s="25">
        <v>5</v>
      </c>
      <c r="B9" s="25" t="s">
        <v>16</v>
      </c>
      <c r="C9" s="25">
        <v>1393.52</v>
      </c>
      <c r="D9" s="25">
        <v>125416.8</v>
      </c>
      <c r="E9" s="25">
        <v>226.86</v>
      </c>
      <c r="F9" s="25">
        <v>29491.8</v>
      </c>
      <c r="G9" s="25">
        <v>105.7</v>
      </c>
      <c r="H9" s="25">
        <v>9513</v>
      </c>
      <c r="I9" s="30">
        <v>1514.68</v>
      </c>
      <c r="J9" s="30">
        <v>145395.6</v>
      </c>
    </row>
    <row r="10" ht="25" customHeight="1" spans="1:10">
      <c r="A10" s="25">
        <v>6</v>
      </c>
      <c r="B10" s="25" t="s">
        <v>17</v>
      </c>
      <c r="C10" s="25">
        <v>1804.48</v>
      </c>
      <c r="D10" s="25">
        <v>162403.2</v>
      </c>
      <c r="E10" s="25">
        <v>95.81</v>
      </c>
      <c r="F10" s="25">
        <v>12455.3</v>
      </c>
      <c r="G10" s="25">
        <v>139.26</v>
      </c>
      <c r="H10" s="25">
        <v>12533.4</v>
      </c>
      <c r="I10" s="30">
        <v>1761.03</v>
      </c>
      <c r="J10" s="30">
        <v>162325.1</v>
      </c>
    </row>
    <row r="11" ht="25" customHeight="1" spans="1:10">
      <c r="A11" s="25">
        <v>7</v>
      </c>
      <c r="B11" s="25" t="s">
        <v>18</v>
      </c>
      <c r="C11" s="25">
        <v>1185.83</v>
      </c>
      <c r="D11" s="25">
        <v>106724.7</v>
      </c>
      <c r="E11" s="25">
        <v>23.55</v>
      </c>
      <c r="F11" s="25">
        <v>3061.5</v>
      </c>
      <c r="G11" s="25">
        <v>91.59</v>
      </c>
      <c r="H11" s="25">
        <v>8243.1</v>
      </c>
      <c r="I11" s="30">
        <v>1117.79</v>
      </c>
      <c r="J11" s="30">
        <v>101543.1</v>
      </c>
    </row>
    <row r="12" ht="25" customHeight="1" spans="1:10">
      <c r="A12" s="25">
        <v>8</v>
      </c>
      <c r="B12" s="25" t="s">
        <v>19</v>
      </c>
      <c r="C12" s="25">
        <v>308</v>
      </c>
      <c r="D12" s="25">
        <v>27720</v>
      </c>
      <c r="E12" s="25">
        <v>525.93</v>
      </c>
      <c r="F12" s="25">
        <v>68370.9</v>
      </c>
      <c r="G12" s="25">
        <v>8.75</v>
      </c>
      <c r="H12" s="25">
        <v>787.5</v>
      </c>
      <c r="I12" s="30">
        <v>825.18</v>
      </c>
      <c r="J12" s="30">
        <v>95303.4</v>
      </c>
    </row>
    <row r="13" s="18" customFormat="1" ht="25" customHeight="1" spans="1:10">
      <c r="A13" s="26" t="s">
        <v>20</v>
      </c>
      <c r="B13" s="27"/>
      <c r="C13" s="28">
        <v>7233.88</v>
      </c>
      <c r="D13" s="28">
        <v>651049.2</v>
      </c>
      <c r="E13" s="28">
        <v>897.86</v>
      </c>
      <c r="F13" s="28">
        <v>116721.8</v>
      </c>
      <c r="G13" s="28">
        <v>424.19</v>
      </c>
      <c r="H13" s="28">
        <v>38177.1</v>
      </c>
      <c r="I13" s="31">
        <v>7707.55</v>
      </c>
      <c r="J13" s="31">
        <v>729593.9</v>
      </c>
    </row>
  </sheetData>
  <mergeCells count="10">
    <mergeCell ref="A1:J1"/>
    <mergeCell ref="C3:D3"/>
    <mergeCell ref="E3:F3"/>
    <mergeCell ref="A13:B13"/>
    <mergeCell ref="A3:A4"/>
    <mergeCell ref="B3:B4"/>
    <mergeCell ref="G3:G4"/>
    <mergeCell ref="H3:H4"/>
    <mergeCell ref="I3:I4"/>
    <mergeCell ref="J3:J4"/>
  </mergeCells>
  <conditionalFormatting sqref="B3:B4">
    <cfRule type="duplicateValues" dxfId="0" priority="1"/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286"/>
  <sheetViews>
    <sheetView showZeros="0" tabSelected="1" workbookViewId="0">
      <pane ySplit="4" topLeftCell="A1236" activePane="bottomLeft" state="frozen"/>
      <selection/>
      <selection pane="bottomLeft" activeCell="S1270" sqref="S1270"/>
    </sheetView>
  </sheetViews>
  <sheetFormatPr defaultColWidth="9" defaultRowHeight="14.25"/>
  <cols>
    <col min="1" max="1" width="5" style="1" customWidth="1"/>
    <col min="2" max="2" width="11.375" style="1" customWidth="1"/>
    <col min="3" max="3" width="7.375" style="1" customWidth="1"/>
    <col min="4" max="4" width="8.625" style="1" customWidth="1"/>
    <col min="5" max="5" width="8.375" style="1" customWidth="1"/>
    <col min="6" max="6" width="6.25" style="1" customWidth="1"/>
    <col min="7" max="7" width="8.625" style="1" customWidth="1"/>
    <col min="8" max="8" width="8.25" style="1" customWidth="1"/>
    <col min="9" max="9" width="7.375" style="1" customWidth="1"/>
    <col min="10" max="10" width="8.375" style="1" customWidth="1"/>
    <col min="11" max="12" width="7.375" style="1" customWidth="1"/>
    <col min="13" max="13" width="8.375" style="1" customWidth="1"/>
    <col min="14" max="14" width="9.5" style="1" customWidth="1"/>
    <col min="15" max="15" width="7.625" style="1" customWidth="1"/>
    <col min="16" max="16384" width="9" style="1"/>
  </cols>
  <sheetData>
    <row r="1" ht="31.5" spans="1: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>
      <c r="A2" s="7" t="s">
        <v>21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>
      <c r="A3" s="8" t="s">
        <v>1</v>
      </c>
      <c r="B3" s="8" t="s">
        <v>22</v>
      </c>
      <c r="C3" s="8" t="s">
        <v>23</v>
      </c>
      <c r="D3" s="8"/>
      <c r="E3" s="8"/>
      <c r="F3" s="8" t="s">
        <v>24</v>
      </c>
      <c r="G3" s="8"/>
      <c r="H3" s="8"/>
      <c r="I3" s="8" t="s">
        <v>25</v>
      </c>
      <c r="J3" s="8" t="s">
        <v>26</v>
      </c>
      <c r="K3" s="8" t="s">
        <v>5</v>
      </c>
      <c r="L3" s="8" t="s">
        <v>6</v>
      </c>
      <c r="M3" s="8" t="s">
        <v>7</v>
      </c>
      <c r="N3" s="8" t="s">
        <v>8</v>
      </c>
      <c r="O3" s="8" t="s">
        <v>27</v>
      </c>
    </row>
    <row r="4" ht="24" spans="1:15">
      <c r="A4" s="8"/>
      <c r="B4" s="8"/>
      <c r="C4" s="8" t="s">
        <v>9</v>
      </c>
      <c r="D4" s="8" t="s">
        <v>11</v>
      </c>
      <c r="E4" s="8" t="s">
        <v>10</v>
      </c>
      <c r="F4" s="8" t="s">
        <v>9</v>
      </c>
      <c r="G4" s="8" t="s">
        <v>11</v>
      </c>
      <c r="H4" s="8" t="s">
        <v>10</v>
      </c>
      <c r="I4" s="8"/>
      <c r="J4" s="8"/>
      <c r="K4" s="8"/>
      <c r="L4" s="8"/>
      <c r="M4" s="8"/>
      <c r="N4" s="8"/>
      <c r="O4" s="8"/>
    </row>
    <row r="5" ht="20" customHeight="1" spans="1:15">
      <c r="A5" s="9">
        <f t="shared" ref="A5:A68" si="0">ROW()-4</f>
        <v>1</v>
      </c>
      <c r="B5" s="9" t="s">
        <v>28</v>
      </c>
      <c r="C5" s="9">
        <v>13.13</v>
      </c>
      <c r="D5" s="9">
        <v>90</v>
      </c>
      <c r="E5" s="9">
        <f t="shared" ref="E5:E68" si="1">C5*D5</f>
        <v>1181.7</v>
      </c>
      <c r="F5" s="9"/>
      <c r="G5" s="9">
        <v>130</v>
      </c>
      <c r="H5" s="9">
        <f t="shared" ref="H5:H68" si="2">F5*G5</f>
        <v>0</v>
      </c>
      <c r="I5" s="9">
        <f t="shared" ref="I5:I68" si="3">C5+F5</f>
        <v>13.13</v>
      </c>
      <c r="J5" s="9">
        <f t="shared" ref="J5:J68" si="4">E5+H5</f>
        <v>1181.7</v>
      </c>
      <c r="K5" s="9">
        <v>0</v>
      </c>
      <c r="L5" s="9">
        <f t="shared" ref="L5:L68" si="5">K5*90</f>
        <v>0</v>
      </c>
      <c r="M5" s="9">
        <f t="shared" ref="M5:M68" si="6">I5-K5</f>
        <v>13.13</v>
      </c>
      <c r="N5" s="9">
        <f t="shared" ref="N5:N68" si="7">J5-L5</f>
        <v>1181.7</v>
      </c>
      <c r="O5" s="9" t="s">
        <v>12</v>
      </c>
    </row>
    <row r="6" ht="20" customHeight="1" spans="1:15">
      <c r="A6" s="9">
        <f t="shared" si="0"/>
        <v>2</v>
      </c>
      <c r="B6" s="9" t="s">
        <v>29</v>
      </c>
      <c r="C6" s="9">
        <v>7.81</v>
      </c>
      <c r="D6" s="9">
        <v>90</v>
      </c>
      <c r="E6" s="9">
        <f t="shared" si="1"/>
        <v>702.9</v>
      </c>
      <c r="F6" s="9"/>
      <c r="G6" s="9">
        <v>130</v>
      </c>
      <c r="H6" s="9">
        <f t="shared" si="2"/>
        <v>0</v>
      </c>
      <c r="I6" s="9">
        <f t="shared" si="3"/>
        <v>7.81</v>
      </c>
      <c r="J6" s="9">
        <f t="shared" si="4"/>
        <v>702.9</v>
      </c>
      <c r="K6" s="9">
        <v>0.95</v>
      </c>
      <c r="L6" s="9">
        <f t="shared" si="5"/>
        <v>85.5</v>
      </c>
      <c r="M6" s="9">
        <f t="shared" si="6"/>
        <v>6.86</v>
      </c>
      <c r="N6" s="9">
        <f t="shared" si="7"/>
        <v>617.4</v>
      </c>
      <c r="O6" s="9" t="s">
        <v>12</v>
      </c>
    </row>
    <row r="7" ht="20" customHeight="1" spans="1:15">
      <c r="A7" s="9">
        <f t="shared" si="0"/>
        <v>3</v>
      </c>
      <c r="B7" s="9" t="s">
        <v>30</v>
      </c>
      <c r="C7" s="9">
        <v>5.41</v>
      </c>
      <c r="D7" s="9">
        <v>90</v>
      </c>
      <c r="E7" s="9">
        <f t="shared" si="1"/>
        <v>486.9</v>
      </c>
      <c r="F7" s="9"/>
      <c r="G7" s="9">
        <v>130</v>
      </c>
      <c r="H7" s="9">
        <f t="shared" si="2"/>
        <v>0</v>
      </c>
      <c r="I7" s="9">
        <f t="shared" si="3"/>
        <v>5.41</v>
      </c>
      <c r="J7" s="9">
        <f t="shared" si="4"/>
        <v>486.9</v>
      </c>
      <c r="K7" s="9">
        <v>0</v>
      </c>
      <c r="L7" s="9">
        <f t="shared" si="5"/>
        <v>0</v>
      </c>
      <c r="M7" s="9">
        <f t="shared" si="6"/>
        <v>5.41</v>
      </c>
      <c r="N7" s="9">
        <f t="shared" si="7"/>
        <v>486.9</v>
      </c>
      <c r="O7" s="9" t="s">
        <v>12</v>
      </c>
    </row>
    <row r="8" ht="20" customHeight="1" spans="1:15">
      <c r="A8" s="9">
        <f t="shared" si="0"/>
        <v>4</v>
      </c>
      <c r="B8" s="9" t="s">
        <v>31</v>
      </c>
      <c r="C8" s="9">
        <v>21.32</v>
      </c>
      <c r="D8" s="9">
        <v>90</v>
      </c>
      <c r="E8" s="9">
        <f t="shared" si="1"/>
        <v>1918.8</v>
      </c>
      <c r="F8" s="9"/>
      <c r="G8" s="9">
        <v>130</v>
      </c>
      <c r="H8" s="9">
        <f t="shared" si="2"/>
        <v>0</v>
      </c>
      <c r="I8" s="9">
        <f t="shared" si="3"/>
        <v>21.32</v>
      </c>
      <c r="J8" s="9">
        <f t="shared" si="4"/>
        <v>1918.8</v>
      </c>
      <c r="K8" s="9">
        <v>0</v>
      </c>
      <c r="L8" s="9">
        <f t="shared" si="5"/>
        <v>0</v>
      </c>
      <c r="M8" s="9">
        <f t="shared" si="6"/>
        <v>21.32</v>
      </c>
      <c r="N8" s="9">
        <f t="shared" si="7"/>
        <v>1918.8</v>
      </c>
      <c r="O8" s="9" t="s">
        <v>12</v>
      </c>
    </row>
    <row r="9" ht="20" customHeight="1" spans="1:15">
      <c r="A9" s="9">
        <f t="shared" si="0"/>
        <v>5</v>
      </c>
      <c r="B9" s="9" t="s">
        <v>32</v>
      </c>
      <c r="C9" s="9">
        <v>9.18</v>
      </c>
      <c r="D9" s="9">
        <v>90</v>
      </c>
      <c r="E9" s="9">
        <f t="shared" si="1"/>
        <v>826.2</v>
      </c>
      <c r="F9" s="9"/>
      <c r="G9" s="9">
        <v>130</v>
      </c>
      <c r="H9" s="9">
        <f t="shared" si="2"/>
        <v>0</v>
      </c>
      <c r="I9" s="9">
        <f t="shared" si="3"/>
        <v>9.18</v>
      </c>
      <c r="J9" s="9">
        <f t="shared" si="4"/>
        <v>826.2</v>
      </c>
      <c r="K9" s="9">
        <v>0</v>
      </c>
      <c r="L9" s="9">
        <f t="shared" si="5"/>
        <v>0</v>
      </c>
      <c r="M9" s="9">
        <f t="shared" si="6"/>
        <v>9.18</v>
      </c>
      <c r="N9" s="9">
        <f t="shared" si="7"/>
        <v>826.2</v>
      </c>
      <c r="O9" s="9" t="s">
        <v>12</v>
      </c>
    </row>
    <row r="10" ht="20" customHeight="1" spans="1:15">
      <c r="A10" s="9">
        <f t="shared" si="0"/>
        <v>6</v>
      </c>
      <c r="B10" s="9" t="s">
        <v>33</v>
      </c>
      <c r="C10" s="9">
        <v>10.31</v>
      </c>
      <c r="D10" s="9">
        <v>90</v>
      </c>
      <c r="E10" s="9">
        <f t="shared" si="1"/>
        <v>927.9</v>
      </c>
      <c r="F10" s="9"/>
      <c r="G10" s="9">
        <v>130</v>
      </c>
      <c r="H10" s="9">
        <f t="shared" si="2"/>
        <v>0</v>
      </c>
      <c r="I10" s="9">
        <f t="shared" si="3"/>
        <v>10.31</v>
      </c>
      <c r="J10" s="9">
        <f t="shared" si="4"/>
        <v>927.9</v>
      </c>
      <c r="K10" s="9">
        <v>1.45</v>
      </c>
      <c r="L10" s="9">
        <f t="shared" si="5"/>
        <v>130.5</v>
      </c>
      <c r="M10" s="9">
        <f t="shared" si="6"/>
        <v>8.86</v>
      </c>
      <c r="N10" s="9">
        <f t="shared" si="7"/>
        <v>797.4</v>
      </c>
      <c r="O10" s="9" t="s">
        <v>12</v>
      </c>
    </row>
    <row r="11" ht="20" customHeight="1" spans="1:15">
      <c r="A11" s="9">
        <f t="shared" si="0"/>
        <v>7</v>
      </c>
      <c r="B11" s="9" t="s">
        <v>34</v>
      </c>
      <c r="C11" s="9">
        <v>4.77</v>
      </c>
      <c r="D11" s="9">
        <v>90</v>
      </c>
      <c r="E11" s="9">
        <f t="shared" si="1"/>
        <v>429.3</v>
      </c>
      <c r="F11" s="9"/>
      <c r="G11" s="9">
        <v>130</v>
      </c>
      <c r="H11" s="9">
        <f t="shared" si="2"/>
        <v>0</v>
      </c>
      <c r="I11" s="9">
        <f t="shared" si="3"/>
        <v>4.77</v>
      </c>
      <c r="J11" s="9">
        <f t="shared" si="4"/>
        <v>429.3</v>
      </c>
      <c r="K11" s="9">
        <v>0</v>
      </c>
      <c r="L11" s="9">
        <f t="shared" si="5"/>
        <v>0</v>
      </c>
      <c r="M11" s="9">
        <f t="shared" si="6"/>
        <v>4.77</v>
      </c>
      <c r="N11" s="9">
        <f t="shared" si="7"/>
        <v>429.3</v>
      </c>
      <c r="O11" s="9" t="s">
        <v>12</v>
      </c>
    </row>
    <row r="12" ht="20" customHeight="1" spans="1:15">
      <c r="A12" s="9">
        <f t="shared" si="0"/>
        <v>8</v>
      </c>
      <c r="B12" s="9" t="s">
        <v>35</v>
      </c>
      <c r="C12" s="9">
        <v>9.42</v>
      </c>
      <c r="D12" s="9">
        <v>90</v>
      </c>
      <c r="E12" s="9">
        <f t="shared" si="1"/>
        <v>847.8</v>
      </c>
      <c r="F12" s="9"/>
      <c r="G12" s="9">
        <v>130</v>
      </c>
      <c r="H12" s="9">
        <f t="shared" si="2"/>
        <v>0</v>
      </c>
      <c r="I12" s="9">
        <f t="shared" si="3"/>
        <v>9.42</v>
      </c>
      <c r="J12" s="9">
        <f t="shared" si="4"/>
        <v>847.8</v>
      </c>
      <c r="K12" s="9">
        <v>0</v>
      </c>
      <c r="L12" s="9">
        <f t="shared" si="5"/>
        <v>0</v>
      </c>
      <c r="M12" s="9">
        <f t="shared" si="6"/>
        <v>9.42</v>
      </c>
      <c r="N12" s="9">
        <f t="shared" si="7"/>
        <v>847.8</v>
      </c>
      <c r="O12" s="9" t="s">
        <v>12</v>
      </c>
    </row>
    <row r="13" ht="20" customHeight="1" spans="1:15">
      <c r="A13" s="9">
        <f t="shared" si="0"/>
        <v>9</v>
      </c>
      <c r="B13" s="9" t="s">
        <v>36</v>
      </c>
      <c r="C13" s="9">
        <v>18.97</v>
      </c>
      <c r="D13" s="9">
        <v>90</v>
      </c>
      <c r="E13" s="9">
        <f t="shared" si="1"/>
        <v>1707.3</v>
      </c>
      <c r="F13" s="9"/>
      <c r="G13" s="9">
        <v>130</v>
      </c>
      <c r="H13" s="9">
        <f t="shared" si="2"/>
        <v>0</v>
      </c>
      <c r="I13" s="9">
        <f t="shared" si="3"/>
        <v>18.97</v>
      </c>
      <c r="J13" s="9">
        <f t="shared" si="4"/>
        <v>1707.3</v>
      </c>
      <c r="K13" s="9">
        <v>2.96</v>
      </c>
      <c r="L13" s="9">
        <f t="shared" si="5"/>
        <v>266.4</v>
      </c>
      <c r="M13" s="9">
        <f t="shared" si="6"/>
        <v>16.01</v>
      </c>
      <c r="N13" s="9">
        <f t="shared" si="7"/>
        <v>1440.9</v>
      </c>
      <c r="O13" s="9" t="s">
        <v>12</v>
      </c>
    </row>
    <row r="14" ht="20" customHeight="1" spans="1:15">
      <c r="A14" s="9">
        <f t="shared" si="0"/>
        <v>10</v>
      </c>
      <c r="B14" s="9" t="s">
        <v>37</v>
      </c>
      <c r="C14" s="9">
        <v>2.52</v>
      </c>
      <c r="D14" s="9">
        <v>90</v>
      </c>
      <c r="E14" s="9">
        <f t="shared" si="1"/>
        <v>226.8</v>
      </c>
      <c r="F14" s="9"/>
      <c r="G14" s="9">
        <v>130</v>
      </c>
      <c r="H14" s="9">
        <f t="shared" si="2"/>
        <v>0</v>
      </c>
      <c r="I14" s="9">
        <f t="shared" si="3"/>
        <v>2.52</v>
      </c>
      <c r="J14" s="9">
        <f t="shared" si="4"/>
        <v>226.8</v>
      </c>
      <c r="K14" s="9">
        <v>0</v>
      </c>
      <c r="L14" s="9">
        <f t="shared" si="5"/>
        <v>0</v>
      </c>
      <c r="M14" s="9">
        <f t="shared" si="6"/>
        <v>2.52</v>
      </c>
      <c r="N14" s="9">
        <f t="shared" si="7"/>
        <v>226.8</v>
      </c>
      <c r="O14" s="9" t="s">
        <v>12</v>
      </c>
    </row>
    <row r="15" ht="20" customHeight="1" spans="1:15">
      <c r="A15" s="9">
        <f t="shared" si="0"/>
        <v>11</v>
      </c>
      <c r="B15" s="9" t="s">
        <v>38</v>
      </c>
      <c r="C15" s="9">
        <v>5.65</v>
      </c>
      <c r="D15" s="9">
        <v>90</v>
      </c>
      <c r="E15" s="9">
        <f t="shared" si="1"/>
        <v>508.5</v>
      </c>
      <c r="F15" s="9"/>
      <c r="G15" s="9">
        <v>130</v>
      </c>
      <c r="H15" s="9">
        <f t="shared" si="2"/>
        <v>0</v>
      </c>
      <c r="I15" s="9">
        <f t="shared" si="3"/>
        <v>5.65</v>
      </c>
      <c r="J15" s="9">
        <f t="shared" si="4"/>
        <v>508.5</v>
      </c>
      <c r="K15" s="9">
        <v>0</v>
      </c>
      <c r="L15" s="9">
        <f t="shared" si="5"/>
        <v>0</v>
      </c>
      <c r="M15" s="9">
        <f t="shared" si="6"/>
        <v>5.65</v>
      </c>
      <c r="N15" s="9">
        <f t="shared" si="7"/>
        <v>508.5</v>
      </c>
      <c r="O15" s="9" t="s">
        <v>12</v>
      </c>
    </row>
    <row r="16" ht="20" customHeight="1" spans="1:15">
      <c r="A16" s="9">
        <f t="shared" si="0"/>
        <v>12</v>
      </c>
      <c r="B16" s="9" t="s">
        <v>39</v>
      </c>
      <c r="C16" s="9">
        <v>9.26</v>
      </c>
      <c r="D16" s="9">
        <v>90</v>
      </c>
      <c r="E16" s="9">
        <f t="shared" si="1"/>
        <v>833.4</v>
      </c>
      <c r="F16" s="9"/>
      <c r="G16" s="9">
        <v>130</v>
      </c>
      <c r="H16" s="9">
        <f t="shared" si="2"/>
        <v>0</v>
      </c>
      <c r="I16" s="9">
        <f t="shared" si="3"/>
        <v>9.26</v>
      </c>
      <c r="J16" s="9">
        <f t="shared" si="4"/>
        <v>833.4</v>
      </c>
      <c r="K16" s="9">
        <v>0</v>
      </c>
      <c r="L16" s="9">
        <f t="shared" si="5"/>
        <v>0</v>
      </c>
      <c r="M16" s="9">
        <f t="shared" si="6"/>
        <v>9.26</v>
      </c>
      <c r="N16" s="9">
        <f t="shared" si="7"/>
        <v>833.4</v>
      </c>
      <c r="O16" s="9" t="s">
        <v>12</v>
      </c>
    </row>
    <row r="17" ht="20" customHeight="1" spans="1:15">
      <c r="A17" s="9">
        <f t="shared" si="0"/>
        <v>13</v>
      </c>
      <c r="B17" s="9" t="s">
        <v>40</v>
      </c>
      <c r="C17" s="9">
        <v>15.75</v>
      </c>
      <c r="D17" s="9">
        <v>90</v>
      </c>
      <c r="E17" s="9">
        <f t="shared" si="1"/>
        <v>1417.5</v>
      </c>
      <c r="F17" s="9"/>
      <c r="G17" s="9">
        <v>130</v>
      </c>
      <c r="H17" s="9">
        <f t="shared" si="2"/>
        <v>0</v>
      </c>
      <c r="I17" s="9">
        <f t="shared" si="3"/>
        <v>15.75</v>
      </c>
      <c r="J17" s="9">
        <f t="shared" si="4"/>
        <v>1417.5</v>
      </c>
      <c r="K17" s="9">
        <v>2.02</v>
      </c>
      <c r="L17" s="9">
        <f t="shared" si="5"/>
        <v>181.8</v>
      </c>
      <c r="M17" s="9">
        <f t="shared" si="6"/>
        <v>13.73</v>
      </c>
      <c r="N17" s="9">
        <f t="shared" si="7"/>
        <v>1235.7</v>
      </c>
      <c r="O17" s="9" t="s">
        <v>12</v>
      </c>
    </row>
    <row r="18" ht="20" customHeight="1" spans="1:15">
      <c r="A18" s="9">
        <f t="shared" si="0"/>
        <v>14</v>
      </c>
      <c r="B18" s="9" t="s">
        <v>41</v>
      </c>
      <c r="C18" s="9">
        <v>1.17</v>
      </c>
      <c r="D18" s="9">
        <v>90</v>
      </c>
      <c r="E18" s="9">
        <f t="shared" si="1"/>
        <v>105.3</v>
      </c>
      <c r="F18" s="9"/>
      <c r="G18" s="9">
        <v>130</v>
      </c>
      <c r="H18" s="9">
        <f t="shared" si="2"/>
        <v>0</v>
      </c>
      <c r="I18" s="9">
        <f t="shared" si="3"/>
        <v>1.17</v>
      </c>
      <c r="J18" s="9">
        <f t="shared" si="4"/>
        <v>105.3</v>
      </c>
      <c r="K18" s="9">
        <v>0</v>
      </c>
      <c r="L18" s="9">
        <f t="shared" si="5"/>
        <v>0</v>
      </c>
      <c r="M18" s="9">
        <f t="shared" si="6"/>
        <v>1.17</v>
      </c>
      <c r="N18" s="9">
        <f t="shared" si="7"/>
        <v>105.3</v>
      </c>
      <c r="O18" s="9" t="s">
        <v>12</v>
      </c>
    </row>
    <row r="19" ht="20" customHeight="1" spans="1:15">
      <c r="A19" s="9">
        <f t="shared" si="0"/>
        <v>15</v>
      </c>
      <c r="B19" s="9" t="s">
        <v>42</v>
      </c>
      <c r="C19" s="9">
        <v>20.43</v>
      </c>
      <c r="D19" s="9">
        <v>90</v>
      </c>
      <c r="E19" s="9">
        <f t="shared" si="1"/>
        <v>1838.7</v>
      </c>
      <c r="F19" s="9"/>
      <c r="G19" s="9">
        <v>130</v>
      </c>
      <c r="H19" s="9">
        <f t="shared" si="2"/>
        <v>0</v>
      </c>
      <c r="I19" s="9">
        <f t="shared" si="3"/>
        <v>20.43</v>
      </c>
      <c r="J19" s="9">
        <f t="shared" si="4"/>
        <v>1838.7</v>
      </c>
      <c r="K19" s="9">
        <v>2.99</v>
      </c>
      <c r="L19" s="9">
        <f t="shared" si="5"/>
        <v>269.1</v>
      </c>
      <c r="M19" s="9">
        <f t="shared" si="6"/>
        <v>17.44</v>
      </c>
      <c r="N19" s="9">
        <f t="shared" si="7"/>
        <v>1569.6</v>
      </c>
      <c r="O19" s="9" t="s">
        <v>12</v>
      </c>
    </row>
    <row r="20" ht="20" customHeight="1" spans="1:15">
      <c r="A20" s="9">
        <f t="shared" si="0"/>
        <v>16</v>
      </c>
      <c r="B20" s="9" t="s">
        <v>43</v>
      </c>
      <c r="C20" s="9">
        <v>3.23</v>
      </c>
      <c r="D20" s="9">
        <v>90</v>
      </c>
      <c r="E20" s="9">
        <f t="shared" si="1"/>
        <v>290.7</v>
      </c>
      <c r="F20" s="9"/>
      <c r="G20" s="9">
        <v>130</v>
      </c>
      <c r="H20" s="9">
        <f t="shared" si="2"/>
        <v>0</v>
      </c>
      <c r="I20" s="9">
        <f t="shared" si="3"/>
        <v>3.23</v>
      </c>
      <c r="J20" s="9">
        <f t="shared" si="4"/>
        <v>290.7</v>
      </c>
      <c r="K20" s="9">
        <v>0.4</v>
      </c>
      <c r="L20" s="9">
        <f t="shared" si="5"/>
        <v>36</v>
      </c>
      <c r="M20" s="9">
        <f t="shared" si="6"/>
        <v>2.83</v>
      </c>
      <c r="N20" s="9">
        <f t="shared" si="7"/>
        <v>254.7</v>
      </c>
      <c r="O20" s="9" t="s">
        <v>12</v>
      </c>
    </row>
    <row r="21" s="1" customFormat="1" ht="20" customHeight="1" spans="1:15">
      <c r="A21" s="9">
        <f t="shared" si="0"/>
        <v>17</v>
      </c>
      <c r="B21" s="9" t="s">
        <v>44</v>
      </c>
      <c r="C21" s="9">
        <v>8.15</v>
      </c>
      <c r="D21" s="9">
        <v>90</v>
      </c>
      <c r="E21" s="9">
        <f t="shared" si="1"/>
        <v>733.5</v>
      </c>
      <c r="F21" s="9"/>
      <c r="G21" s="9">
        <v>130</v>
      </c>
      <c r="H21" s="9">
        <f t="shared" si="2"/>
        <v>0</v>
      </c>
      <c r="I21" s="9">
        <f t="shared" si="3"/>
        <v>8.15</v>
      </c>
      <c r="J21" s="9">
        <f t="shared" si="4"/>
        <v>733.5</v>
      </c>
      <c r="K21" s="9">
        <v>0.4</v>
      </c>
      <c r="L21" s="9">
        <f t="shared" si="5"/>
        <v>36</v>
      </c>
      <c r="M21" s="9">
        <f t="shared" si="6"/>
        <v>7.75</v>
      </c>
      <c r="N21" s="9">
        <f t="shared" si="7"/>
        <v>697.5</v>
      </c>
      <c r="O21" s="9" t="s">
        <v>12</v>
      </c>
    </row>
    <row r="22" ht="20" customHeight="1" spans="1:15">
      <c r="A22" s="9">
        <f t="shared" si="0"/>
        <v>18</v>
      </c>
      <c r="B22" s="9" t="s">
        <v>45</v>
      </c>
      <c r="C22" s="9">
        <v>5.25</v>
      </c>
      <c r="D22" s="9">
        <v>90</v>
      </c>
      <c r="E22" s="9">
        <f t="shared" si="1"/>
        <v>472.5</v>
      </c>
      <c r="F22" s="9"/>
      <c r="G22" s="9">
        <v>130</v>
      </c>
      <c r="H22" s="9">
        <f t="shared" si="2"/>
        <v>0</v>
      </c>
      <c r="I22" s="9">
        <f t="shared" si="3"/>
        <v>5.25</v>
      </c>
      <c r="J22" s="9">
        <f t="shared" si="4"/>
        <v>472.5</v>
      </c>
      <c r="K22" s="9">
        <v>0</v>
      </c>
      <c r="L22" s="9">
        <f t="shared" si="5"/>
        <v>0</v>
      </c>
      <c r="M22" s="9">
        <f t="shared" si="6"/>
        <v>5.25</v>
      </c>
      <c r="N22" s="9">
        <f t="shared" si="7"/>
        <v>472.5</v>
      </c>
      <c r="O22" s="9" t="s">
        <v>12</v>
      </c>
    </row>
    <row r="23" ht="20" customHeight="1" spans="1:15">
      <c r="A23" s="9">
        <f t="shared" si="0"/>
        <v>19</v>
      </c>
      <c r="B23" s="9" t="s">
        <v>46</v>
      </c>
      <c r="C23" s="9">
        <v>12.82</v>
      </c>
      <c r="D23" s="9">
        <v>90</v>
      </c>
      <c r="E23" s="9">
        <f t="shared" si="1"/>
        <v>1153.8</v>
      </c>
      <c r="F23" s="9"/>
      <c r="G23" s="9">
        <v>130</v>
      </c>
      <c r="H23" s="9">
        <f t="shared" si="2"/>
        <v>0</v>
      </c>
      <c r="I23" s="9">
        <f t="shared" si="3"/>
        <v>12.82</v>
      </c>
      <c r="J23" s="9">
        <f t="shared" si="4"/>
        <v>1153.8</v>
      </c>
      <c r="K23" s="9">
        <v>0</v>
      </c>
      <c r="L23" s="9">
        <f t="shared" si="5"/>
        <v>0</v>
      </c>
      <c r="M23" s="9">
        <f t="shared" si="6"/>
        <v>12.82</v>
      </c>
      <c r="N23" s="9">
        <f t="shared" si="7"/>
        <v>1153.8</v>
      </c>
      <c r="O23" s="9" t="s">
        <v>12</v>
      </c>
    </row>
    <row r="24" ht="20" customHeight="1" spans="1:15">
      <c r="A24" s="9">
        <f t="shared" si="0"/>
        <v>20</v>
      </c>
      <c r="B24" s="9" t="s">
        <v>47</v>
      </c>
      <c r="C24" s="9">
        <v>10.43</v>
      </c>
      <c r="D24" s="9">
        <v>90</v>
      </c>
      <c r="E24" s="9">
        <f t="shared" si="1"/>
        <v>938.7</v>
      </c>
      <c r="F24" s="9"/>
      <c r="G24" s="9">
        <v>130</v>
      </c>
      <c r="H24" s="9">
        <f t="shared" si="2"/>
        <v>0</v>
      </c>
      <c r="I24" s="9">
        <f t="shared" si="3"/>
        <v>10.43</v>
      </c>
      <c r="J24" s="9">
        <f t="shared" si="4"/>
        <v>938.7</v>
      </c>
      <c r="K24" s="9">
        <v>0</v>
      </c>
      <c r="L24" s="9">
        <f t="shared" si="5"/>
        <v>0</v>
      </c>
      <c r="M24" s="9">
        <f t="shared" si="6"/>
        <v>10.43</v>
      </c>
      <c r="N24" s="9">
        <f t="shared" si="7"/>
        <v>938.7</v>
      </c>
      <c r="O24" s="9" t="s">
        <v>12</v>
      </c>
    </row>
    <row r="25" ht="20" customHeight="1" spans="1:15">
      <c r="A25" s="9">
        <f t="shared" si="0"/>
        <v>21</v>
      </c>
      <c r="B25" s="9" t="s">
        <v>48</v>
      </c>
      <c r="C25" s="9">
        <v>1.6</v>
      </c>
      <c r="D25" s="9">
        <v>90</v>
      </c>
      <c r="E25" s="9">
        <f t="shared" si="1"/>
        <v>144</v>
      </c>
      <c r="F25" s="9"/>
      <c r="G25" s="9">
        <v>130</v>
      </c>
      <c r="H25" s="9">
        <f t="shared" si="2"/>
        <v>0</v>
      </c>
      <c r="I25" s="9">
        <f t="shared" si="3"/>
        <v>1.6</v>
      </c>
      <c r="J25" s="9">
        <f t="shared" si="4"/>
        <v>144</v>
      </c>
      <c r="K25" s="9">
        <v>0</v>
      </c>
      <c r="L25" s="9">
        <f t="shared" si="5"/>
        <v>0</v>
      </c>
      <c r="M25" s="9">
        <f t="shared" si="6"/>
        <v>1.6</v>
      </c>
      <c r="N25" s="9">
        <f t="shared" si="7"/>
        <v>144</v>
      </c>
      <c r="O25" s="9" t="s">
        <v>12</v>
      </c>
    </row>
    <row r="26" ht="20" customHeight="1" spans="1:15">
      <c r="A26" s="9">
        <f t="shared" si="0"/>
        <v>22</v>
      </c>
      <c r="B26" s="9" t="s">
        <v>49</v>
      </c>
      <c r="C26" s="9">
        <v>5.42</v>
      </c>
      <c r="D26" s="9">
        <v>90</v>
      </c>
      <c r="E26" s="9">
        <f t="shared" si="1"/>
        <v>487.8</v>
      </c>
      <c r="F26" s="9"/>
      <c r="G26" s="9">
        <v>130</v>
      </c>
      <c r="H26" s="9">
        <f t="shared" si="2"/>
        <v>0</v>
      </c>
      <c r="I26" s="9">
        <f t="shared" si="3"/>
        <v>5.42</v>
      </c>
      <c r="J26" s="9">
        <f t="shared" si="4"/>
        <v>487.8</v>
      </c>
      <c r="K26" s="9">
        <v>0</v>
      </c>
      <c r="L26" s="9">
        <f t="shared" si="5"/>
        <v>0</v>
      </c>
      <c r="M26" s="9">
        <f t="shared" si="6"/>
        <v>5.42</v>
      </c>
      <c r="N26" s="9">
        <f t="shared" si="7"/>
        <v>487.8</v>
      </c>
      <c r="O26" s="9" t="s">
        <v>12</v>
      </c>
    </row>
    <row r="27" ht="20" customHeight="1" spans="1:15">
      <c r="A27" s="9">
        <f t="shared" si="0"/>
        <v>23</v>
      </c>
      <c r="B27" s="9" t="s">
        <v>50</v>
      </c>
      <c r="C27" s="9">
        <v>13.54</v>
      </c>
      <c r="D27" s="9">
        <v>90</v>
      </c>
      <c r="E27" s="9">
        <f t="shared" si="1"/>
        <v>1218.6</v>
      </c>
      <c r="F27" s="9"/>
      <c r="G27" s="9">
        <v>130</v>
      </c>
      <c r="H27" s="9">
        <f t="shared" si="2"/>
        <v>0</v>
      </c>
      <c r="I27" s="9">
        <f t="shared" si="3"/>
        <v>13.54</v>
      </c>
      <c r="J27" s="9">
        <f t="shared" si="4"/>
        <v>1218.6</v>
      </c>
      <c r="K27" s="9">
        <v>1.51</v>
      </c>
      <c r="L27" s="9">
        <f t="shared" si="5"/>
        <v>135.9</v>
      </c>
      <c r="M27" s="9">
        <f t="shared" si="6"/>
        <v>12.03</v>
      </c>
      <c r="N27" s="9">
        <f t="shared" si="7"/>
        <v>1082.7</v>
      </c>
      <c r="O27" s="9" t="s">
        <v>12</v>
      </c>
    </row>
    <row r="28" ht="20" customHeight="1" spans="1:15">
      <c r="A28" s="9">
        <f t="shared" si="0"/>
        <v>24</v>
      </c>
      <c r="B28" s="9" t="s">
        <v>51</v>
      </c>
      <c r="C28" s="9">
        <v>1.21</v>
      </c>
      <c r="D28" s="9">
        <v>90</v>
      </c>
      <c r="E28" s="9">
        <f t="shared" si="1"/>
        <v>108.9</v>
      </c>
      <c r="F28" s="9"/>
      <c r="G28" s="9">
        <v>130</v>
      </c>
      <c r="H28" s="9">
        <f t="shared" si="2"/>
        <v>0</v>
      </c>
      <c r="I28" s="9">
        <f t="shared" si="3"/>
        <v>1.21</v>
      </c>
      <c r="J28" s="9">
        <f t="shared" si="4"/>
        <v>108.9</v>
      </c>
      <c r="K28" s="9">
        <v>0</v>
      </c>
      <c r="L28" s="9">
        <f t="shared" si="5"/>
        <v>0</v>
      </c>
      <c r="M28" s="9">
        <f t="shared" si="6"/>
        <v>1.21</v>
      </c>
      <c r="N28" s="9">
        <f t="shared" si="7"/>
        <v>108.9</v>
      </c>
      <c r="O28" s="9" t="s">
        <v>12</v>
      </c>
    </row>
    <row r="29" ht="20" customHeight="1" spans="1:15">
      <c r="A29" s="9">
        <f t="shared" si="0"/>
        <v>25</v>
      </c>
      <c r="B29" s="9" t="s">
        <v>52</v>
      </c>
      <c r="C29" s="9">
        <v>1.08</v>
      </c>
      <c r="D29" s="9">
        <v>90</v>
      </c>
      <c r="E29" s="9">
        <f t="shared" si="1"/>
        <v>97.2</v>
      </c>
      <c r="F29" s="9"/>
      <c r="G29" s="9">
        <v>130</v>
      </c>
      <c r="H29" s="9">
        <f t="shared" si="2"/>
        <v>0</v>
      </c>
      <c r="I29" s="9">
        <f t="shared" si="3"/>
        <v>1.08</v>
      </c>
      <c r="J29" s="9">
        <f t="shared" si="4"/>
        <v>97.2</v>
      </c>
      <c r="K29" s="9">
        <v>0</v>
      </c>
      <c r="L29" s="9">
        <f t="shared" si="5"/>
        <v>0</v>
      </c>
      <c r="M29" s="9">
        <f t="shared" si="6"/>
        <v>1.08</v>
      </c>
      <c r="N29" s="9">
        <f t="shared" si="7"/>
        <v>97.2</v>
      </c>
      <c r="O29" s="9" t="s">
        <v>12</v>
      </c>
    </row>
    <row r="30" ht="20" customHeight="1" spans="1:15">
      <c r="A30" s="9">
        <f t="shared" si="0"/>
        <v>26</v>
      </c>
      <c r="B30" s="9" t="s">
        <v>53</v>
      </c>
      <c r="C30" s="9">
        <v>1.65</v>
      </c>
      <c r="D30" s="9">
        <v>90</v>
      </c>
      <c r="E30" s="9">
        <f t="shared" si="1"/>
        <v>148.5</v>
      </c>
      <c r="F30" s="9"/>
      <c r="G30" s="9">
        <v>130</v>
      </c>
      <c r="H30" s="9">
        <f t="shared" si="2"/>
        <v>0</v>
      </c>
      <c r="I30" s="9">
        <f t="shared" si="3"/>
        <v>1.65</v>
      </c>
      <c r="J30" s="9">
        <f t="shared" si="4"/>
        <v>148.5</v>
      </c>
      <c r="K30" s="9">
        <v>0</v>
      </c>
      <c r="L30" s="9">
        <f t="shared" si="5"/>
        <v>0</v>
      </c>
      <c r="M30" s="9">
        <f t="shared" si="6"/>
        <v>1.65</v>
      </c>
      <c r="N30" s="9">
        <f t="shared" si="7"/>
        <v>148.5</v>
      </c>
      <c r="O30" s="9" t="s">
        <v>12</v>
      </c>
    </row>
    <row r="31" ht="20" customHeight="1" spans="1:15">
      <c r="A31" s="9">
        <f t="shared" si="0"/>
        <v>27</v>
      </c>
      <c r="B31" s="9" t="s">
        <v>54</v>
      </c>
      <c r="C31" s="9">
        <v>0.93</v>
      </c>
      <c r="D31" s="9">
        <v>90</v>
      </c>
      <c r="E31" s="9">
        <f t="shared" si="1"/>
        <v>83.7</v>
      </c>
      <c r="F31" s="9"/>
      <c r="G31" s="9">
        <v>130</v>
      </c>
      <c r="H31" s="9">
        <f t="shared" si="2"/>
        <v>0</v>
      </c>
      <c r="I31" s="9">
        <f t="shared" si="3"/>
        <v>0.93</v>
      </c>
      <c r="J31" s="9">
        <f t="shared" si="4"/>
        <v>83.7</v>
      </c>
      <c r="K31" s="9">
        <v>0</v>
      </c>
      <c r="L31" s="9">
        <f t="shared" si="5"/>
        <v>0</v>
      </c>
      <c r="M31" s="9">
        <f t="shared" si="6"/>
        <v>0.93</v>
      </c>
      <c r="N31" s="9">
        <f t="shared" si="7"/>
        <v>83.7</v>
      </c>
      <c r="O31" s="9" t="s">
        <v>12</v>
      </c>
    </row>
    <row r="32" ht="20" customHeight="1" spans="1:15">
      <c r="A32" s="9">
        <f t="shared" si="0"/>
        <v>28</v>
      </c>
      <c r="B32" s="9" t="s">
        <v>55</v>
      </c>
      <c r="C32" s="9">
        <v>11.63</v>
      </c>
      <c r="D32" s="9">
        <v>90</v>
      </c>
      <c r="E32" s="9">
        <f t="shared" si="1"/>
        <v>1046.7</v>
      </c>
      <c r="F32" s="9"/>
      <c r="G32" s="9">
        <v>130</v>
      </c>
      <c r="H32" s="9">
        <f t="shared" si="2"/>
        <v>0</v>
      </c>
      <c r="I32" s="9">
        <f t="shared" si="3"/>
        <v>11.63</v>
      </c>
      <c r="J32" s="9">
        <f t="shared" si="4"/>
        <v>1046.7</v>
      </c>
      <c r="K32" s="9">
        <v>2.83</v>
      </c>
      <c r="L32" s="9">
        <f t="shared" si="5"/>
        <v>254.7</v>
      </c>
      <c r="M32" s="9">
        <f t="shared" si="6"/>
        <v>8.8</v>
      </c>
      <c r="N32" s="9">
        <f t="shared" si="7"/>
        <v>792</v>
      </c>
      <c r="O32" s="9" t="s">
        <v>12</v>
      </c>
    </row>
    <row r="33" ht="20" customHeight="1" spans="1:15">
      <c r="A33" s="9">
        <f t="shared" si="0"/>
        <v>29</v>
      </c>
      <c r="B33" s="9" t="s">
        <v>56</v>
      </c>
      <c r="C33" s="9">
        <v>3.55</v>
      </c>
      <c r="D33" s="9">
        <v>90</v>
      </c>
      <c r="E33" s="9">
        <f t="shared" si="1"/>
        <v>319.5</v>
      </c>
      <c r="F33" s="9"/>
      <c r="G33" s="9">
        <v>130</v>
      </c>
      <c r="H33" s="9">
        <f t="shared" si="2"/>
        <v>0</v>
      </c>
      <c r="I33" s="9">
        <f t="shared" si="3"/>
        <v>3.55</v>
      </c>
      <c r="J33" s="9">
        <f t="shared" si="4"/>
        <v>319.5</v>
      </c>
      <c r="K33" s="9">
        <v>0</v>
      </c>
      <c r="L33" s="9">
        <f t="shared" si="5"/>
        <v>0</v>
      </c>
      <c r="M33" s="9">
        <f t="shared" si="6"/>
        <v>3.55</v>
      </c>
      <c r="N33" s="9">
        <f t="shared" si="7"/>
        <v>319.5</v>
      </c>
      <c r="O33" s="9" t="s">
        <v>12</v>
      </c>
    </row>
    <row r="34" ht="20" customHeight="1" spans="1:15">
      <c r="A34" s="9">
        <f t="shared" si="0"/>
        <v>30</v>
      </c>
      <c r="B34" s="9" t="s">
        <v>57</v>
      </c>
      <c r="C34" s="9">
        <v>5.69</v>
      </c>
      <c r="D34" s="9">
        <v>90</v>
      </c>
      <c r="E34" s="9">
        <f t="shared" si="1"/>
        <v>512.1</v>
      </c>
      <c r="F34" s="9"/>
      <c r="G34" s="9">
        <v>130</v>
      </c>
      <c r="H34" s="9">
        <f t="shared" si="2"/>
        <v>0</v>
      </c>
      <c r="I34" s="9">
        <f t="shared" si="3"/>
        <v>5.69</v>
      </c>
      <c r="J34" s="9">
        <f t="shared" si="4"/>
        <v>512.1</v>
      </c>
      <c r="K34" s="9">
        <v>0</v>
      </c>
      <c r="L34" s="9">
        <f t="shared" si="5"/>
        <v>0</v>
      </c>
      <c r="M34" s="9">
        <f t="shared" si="6"/>
        <v>5.69</v>
      </c>
      <c r="N34" s="9">
        <f t="shared" si="7"/>
        <v>512.1</v>
      </c>
      <c r="O34" s="9" t="s">
        <v>12</v>
      </c>
    </row>
    <row r="35" ht="20" customHeight="1" spans="1:15">
      <c r="A35" s="9">
        <f t="shared" si="0"/>
        <v>31</v>
      </c>
      <c r="B35" s="9" t="s">
        <v>58</v>
      </c>
      <c r="C35" s="9">
        <v>11.03</v>
      </c>
      <c r="D35" s="9">
        <v>90</v>
      </c>
      <c r="E35" s="9">
        <f t="shared" si="1"/>
        <v>992.7</v>
      </c>
      <c r="F35" s="9"/>
      <c r="G35" s="9">
        <v>130</v>
      </c>
      <c r="H35" s="9">
        <f t="shared" si="2"/>
        <v>0</v>
      </c>
      <c r="I35" s="9">
        <f t="shared" si="3"/>
        <v>11.03</v>
      </c>
      <c r="J35" s="9">
        <f t="shared" si="4"/>
        <v>992.7</v>
      </c>
      <c r="K35" s="9">
        <v>0</v>
      </c>
      <c r="L35" s="9">
        <f t="shared" si="5"/>
        <v>0</v>
      </c>
      <c r="M35" s="9">
        <f t="shared" si="6"/>
        <v>11.03</v>
      </c>
      <c r="N35" s="9">
        <f t="shared" si="7"/>
        <v>992.7</v>
      </c>
      <c r="O35" s="9" t="s">
        <v>12</v>
      </c>
    </row>
    <row r="36" ht="20" customHeight="1" spans="1:15">
      <c r="A36" s="9">
        <f t="shared" si="0"/>
        <v>32</v>
      </c>
      <c r="B36" s="9" t="s">
        <v>59</v>
      </c>
      <c r="C36" s="9">
        <v>5.7</v>
      </c>
      <c r="D36" s="9">
        <v>90</v>
      </c>
      <c r="E36" s="9">
        <f t="shared" si="1"/>
        <v>513</v>
      </c>
      <c r="F36" s="9"/>
      <c r="G36" s="9">
        <v>130</v>
      </c>
      <c r="H36" s="9">
        <f t="shared" si="2"/>
        <v>0</v>
      </c>
      <c r="I36" s="9">
        <f t="shared" si="3"/>
        <v>5.7</v>
      </c>
      <c r="J36" s="9">
        <f t="shared" si="4"/>
        <v>513</v>
      </c>
      <c r="K36" s="9">
        <v>0</v>
      </c>
      <c r="L36" s="9">
        <f t="shared" si="5"/>
        <v>0</v>
      </c>
      <c r="M36" s="9">
        <f t="shared" si="6"/>
        <v>5.7</v>
      </c>
      <c r="N36" s="9">
        <f t="shared" si="7"/>
        <v>513</v>
      </c>
      <c r="O36" s="9" t="s">
        <v>12</v>
      </c>
    </row>
    <row r="37" ht="20" customHeight="1" spans="1:15">
      <c r="A37" s="9">
        <f t="shared" si="0"/>
        <v>33</v>
      </c>
      <c r="B37" s="9" t="s">
        <v>60</v>
      </c>
      <c r="C37" s="9">
        <v>9.1</v>
      </c>
      <c r="D37" s="9">
        <v>90</v>
      </c>
      <c r="E37" s="9">
        <f t="shared" si="1"/>
        <v>819</v>
      </c>
      <c r="F37" s="9"/>
      <c r="G37" s="9">
        <v>130</v>
      </c>
      <c r="H37" s="9">
        <f t="shared" si="2"/>
        <v>0</v>
      </c>
      <c r="I37" s="9">
        <f t="shared" si="3"/>
        <v>9.1</v>
      </c>
      <c r="J37" s="9">
        <f t="shared" si="4"/>
        <v>819</v>
      </c>
      <c r="K37" s="9">
        <v>0</v>
      </c>
      <c r="L37" s="9">
        <f t="shared" si="5"/>
        <v>0</v>
      </c>
      <c r="M37" s="9">
        <f t="shared" si="6"/>
        <v>9.1</v>
      </c>
      <c r="N37" s="9">
        <f t="shared" si="7"/>
        <v>819</v>
      </c>
      <c r="O37" s="9" t="s">
        <v>12</v>
      </c>
    </row>
    <row r="38" ht="20" customHeight="1" spans="1:15">
      <c r="A38" s="9">
        <f t="shared" si="0"/>
        <v>34</v>
      </c>
      <c r="B38" s="9" t="s">
        <v>61</v>
      </c>
      <c r="C38" s="9">
        <v>9.24</v>
      </c>
      <c r="D38" s="9">
        <v>90</v>
      </c>
      <c r="E38" s="9">
        <f t="shared" si="1"/>
        <v>831.6</v>
      </c>
      <c r="F38" s="9"/>
      <c r="G38" s="9">
        <v>130</v>
      </c>
      <c r="H38" s="9">
        <f t="shared" si="2"/>
        <v>0</v>
      </c>
      <c r="I38" s="9">
        <f t="shared" si="3"/>
        <v>9.24</v>
      </c>
      <c r="J38" s="9">
        <f t="shared" si="4"/>
        <v>831.6</v>
      </c>
      <c r="K38" s="9">
        <v>0</v>
      </c>
      <c r="L38" s="9">
        <f t="shared" si="5"/>
        <v>0</v>
      </c>
      <c r="M38" s="9">
        <f t="shared" si="6"/>
        <v>9.24</v>
      </c>
      <c r="N38" s="9">
        <f t="shared" si="7"/>
        <v>831.6</v>
      </c>
      <c r="O38" s="9" t="s">
        <v>12</v>
      </c>
    </row>
    <row r="39" ht="20" customHeight="1" spans="1:15">
      <c r="A39" s="9">
        <f t="shared" si="0"/>
        <v>35</v>
      </c>
      <c r="B39" s="9" t="s">
        <v>62</v>
      </c>
      <c r="C39" s="9">
        <v>15.28</v>
      </c>
      <c r="D39" s="9">
        <v>90</v>
      </c>
      <c r="E39" s="9">
        <f t="shared" si="1"/>
        <v>1375.2</v>
      </c>
      <c r="F39" s="9"/>
      <c r="G39" s="9">
        <v>130</v>
      </c>
      <c r="H39" s="9">
        <f t="shared" si="2"/>
        <v>0</v>
      </c>
      <c r="I39" s="9">
        <f t="shared" si="3"/>
        <v>15.28</v>
      </c>
      <c r="J39" s="9">
        <f t="shared" si="4"/>
        <v>1375.2</v>
      </c>
      <c r="K39" s="9">
        <v>0</v>
      </c>
      <c r="L39" s="9">
        <f t="shared" si="5"/>
        <v>0</v>
      </c>
      <c r="M39" s="9">
        <f t="shared" si="6"/>
        <v>15.28</v>
      </c>
      <c r="N39" s="9">
        <f t="shared" si="7"/>
        <v>1375.2</v>
      </c>
      <c r="O39" s="9" t="s">
        <v>12</v>
      </c>
    </row>
    <row r="40" ht="20" customHeight="1" spans="1:15">
      <c r="A40" s="9">
        <f t="shared" si="0"/>
        <v>36</v>
      </c>
      <c r="B40" s="9" t="s">
        <v>63</v>
      </c>
      <c r="C40" s="9">
        <v>1.91</v>
      </c>
      <c r="D40" s="9">
        <v>90</v>
      </c>
      <c r="E40" s="9">
        <f t="shared" si="1"/>
        <v>171.9</v>
      </c>
      <c r="F40" s="9"/>
      <c r="G40" s="9">
        <v>130</v>
      </c>
      <c r="H40" s="9">
        <f t="shared" si="2"/>
        <v>0</v>
      </c>
      <c r="I40" s="9">
        <f t="shared" si="3"/>
        <v>1.91</v>
      </c>
      <c r="J40" s="9">
        <f t="shared" si="4"/>
        <v>171.9</v>
      </c>
      <c r="K40" s="9">
        <v>0</v>
      </c>
      <c r="L40" s="9">
        <f t="shared" si="5"/>
        <v>0</v>
      </c>
      <c r="M40" s="9">
        <f t="shared" si="6"/>
        <v>1.91</v>
      </c>
      <c r="N40" s="9">
        <f t="shared" si="7"/>
        <v>171.9</v>
      </c>
      <c r="O40" s="9" t="s">
        <v>12</v>
      </c>
    </row>
    <row r="41" ht="20" customHeight="1" spans="1:15">
      <c r="A41" s="9">
        <f t="shared" si="0"/>
        <v>37</v>
      </c>
      <c r="B41" s="9" t="s">
        <v>64</v>
      </c>
      <c r="C41" s="9">
        <v>11.63</v>
      </c>
      <c r="D41" s="9">
        <v>90</v>
      </c>
      <c r="E41" s="9">
        <f t="shared" si="1"/>
        <v>1046.7</v>
      </c>
      <c r="F41" s="9"/>
      <c r="G41" s="9">
        <v>130</v>
      </c>
      <c r="H41" s="9">
        <f t="shared" si="2"/>
        <v>0</v>
      </c>
      <c r="I41" s="9">
        <f t="shared" si="3"/>
        <v>11.63</v>
      </c>
      <c r="J41" s="9">
        <f t="shared" si="4"/>
        <v>1046.7</v>
      </c>
      <c r="K41" s="9">
        <v>0</v>
      </c>
      <c r="L41" s="9">
        <f t="shared" si="5"/>
        <v>0</v>
      </c>
      <c r="M41" s="9">
        <f t="shared" si="6"/>
        <v>11.63</v>
      </c>
      <c r="N41" s="9">
        <f t="shared" si="7"/>
        <v>1046.7</v>
      </c>
      <c r="O41" s="9" t="s">
        <v>12</v>
      </c>
    </row>
    <row r="42" ht="20" customHeight="1" spans="1:15">
      <c r="A42" s="9">
        <f t="shared" si="0"/>
        <v>38</v>
      </c>
      <c r="B42" s="9" t="s">
        <v>65</v>
      </c>
      <c r="C42" s="9">
        <v>7.87</v>
      </c>
      <c r="D42" s="9">
        <v>90</v>
      </c>
      <c r="E42" s="9">
        <f t="shared" si="1"/>
        <v>708.3</v>
      </c>
      <c r="F42" s="9"/>
      <c r="G42" s="9">
        <v>130</v>
      </c>
      <c r="H42" s="9">
        <f t="shared" si="2"/>
        <v>0</v>
      </c>
      <c r="I42" s="9">
        <f t="shared" si="3"/>
        <v>7.87</v>
      </c>
      <c r="J42" s="9">
        <f t="shared" si="4"/>
        <v>708.3</v>
      </c>
      <c r="K42" s="9">
        <v>0.71</v>
      </c>
      <c r="L42" s="9">
        <f t="shared" si="5"/>
        <v>63.9</v>
      </c>
      <c r="M42" s="9">
        <f t="shared" si="6"/>
        <v>7.16</v>
      </c>
      <c r="N42" s="9">
        <f t="shared" si="7"/>
        <v>644.4</v>
      </c>
      <c r="O42" s="9" t="s">
        <v>12</v>
      </c>
    </row>
    <row r="43" s="1" customFormat="1" ht="20" customHeight="1" spans="1:15">
      <c r="A43" s="9">
        <f t="shared" si="0"/>
        <v>39</v>
      </c>
      <c r="B43" s="9" t="s">
        <v>66</v>
      </c>
      <c r="C43" s="9">
        <v>0.35</v>
      </c>
      <c r="D43" s="9">
        <v>90</v>
      </c>
      <c r="E43" s="9">
        <f t="shared" si="1"/>
        <v>31.5</v>
      </c>
      <c r="F43" s="9"/>
      <c r="G43" s="9">
        <v>130</v>
      </c>
      <c r="H43" s="9">
        <f t="shared" si="2"/>
        <v>0</v>
      </c>
      <c r="I43" s="9">
        <f t="shared" si="3"/>
        <v>0.35</v>
      </c>
      <c r="J43" s="9">
        <f t="shared" si="4"/>
        <v>31.5</v>
      </c>
      <c r="K43" s="9">
        <v>0</v>
      </c>
      <c r="L43" s="9">
        <f t="shared" si="5"/>
        <v>0</v>
      </c>
      <c r="M43" s="9">
        <f t="shared" si="6"/>
        <v>0.35</v>
      </c>
      <c r="N43" s="9">
        <f t="shared" si="7"/>
        <v>31.5</v>
      </c>
      <c r="O43" s="9" t="s">
        <v>12</v>
      </c>
    </row>
    <row r="44" ht="20" customHeight="1" spans="1:15">
      <c r="A44" s="9">
        <f t="shared" si="0"/>
        <v>40</v>
      </c>
      <c r="B44" s="9" t="s">
        <v>67</v>
      </c>
      <c r="C44" s="9">
        <v>4.79</v>
      </c>
      <c r="D44" s="9">
        <v>90</v>
      </c>
      <c r="E44" s="9">
        <f t="shared" si="1"/>
        <v>431.1</v>
      </c>
      <c r="F44" s="9"/>
      <c r="G44" s="9">
        <v>130</v>
      </c>
      <c r="H44" s="9">
        <f t="shared" si="2"/>
        <v>0</v>
      </c>
      <c r="I44" s="9">
        <f t="shared" si="3"/>
        <v>4.79</v>
      </c>
      <c r="J44" s="9">
        <f t="shared" si="4"/>
        <v>431.1</v>
      </c>
      <c r="K44" s="9">
        <v>0</v>
      </c>
      <c r="L44" s="9">
        <f t="shared" si="5"/>
        <v>0</v>
      </c>
      <c r="M44" s="9">
        <f t="shared" si="6"/>
        <v>4.79</v>
      </c>
      <c r="N44" s="9">
        <f t="shared" si="7"/>
        <v>431.1</v>
      </c>
      <c r="O44" s="9" t="s">
        <v>12</v>
      </c>
    </row>
    <row r="45" ht="20" customHeight="1" spans="1:15">
      <c r="A45" s="9">
        <f t="shared" si="0"/>
        <v>41</v>
      </c>
      <c r="B45" s="9" t="s">
        <v>68</v>
      </c>
      <c r="C45" s="9">
        <v>7.29</v>
      </c>
      <c r="D45" s="9">
        <v>90</v>
      </c>
      <c r="E45" s="9">
        <f t="shared" si="1"/>
        <v>656.1</v>
      </c>
      <c r="F45" s="9"/>
      <c r="G45" s="9">
        <v>130</v>
      </c>
      <c r="H45" s="9">
        <f t="shared" si="2"/>
        <v>0</v>
      </c>
      <c r="I45" s="9">
        <f t="shared" si="3"/>
        <v>7.29</v>
      </c>
      <c r="J45" s="9">
        <f t="shared" si="4"/>
        <v>656.1</v>
      </c>
      <c r="K45" s="9">
        <v>0</v>
      </c>
      <c r="L45" s="9">
        <f t="shared" si="5"/>
        <v>0</v>
      </c>
      <c r="M45" s="9">
        <f t="shared" si="6"/>
        <v>7.29</v>
      </c>
      <c r="N45" s="9">
        <f t="shared" si="7"/>
        <v>656.1</v>
      </c>
      <c r="O45" s="9" t="s">
        <v>12</v>
      </c>
    </row>
    <row r="46" ht="20" customHeight="1" spans="1:15">
      <c r="A46" s="9">
        <f t="shared" si="0"/>
        <v>42</v>
      </c>
      <c r="B46" s="9" t="s">
        <v>69</v>
      </c>
      <c r="C46" s="9">
        <v>0.96</v>
      </c>
      <c r="D46" s="9">
        <v>90</v>
      </c>
      <c r="E46" s="9">
        <f t="shared" si="1"/>
        <v>86.4</v>
      </c>
      <c r="F46" s="9"/>
      <c r="G46" s="9">
        <v>130</v>
      </c>
      <c r="H46" s="9">
        <f t="shared" si="2"/>
        <v>0</v>
      </c>
      <c r="I46" s="9">
        <f t="shared" si="3"/>
        <v>0.96</v>
      </c>
      <c r="J46" s="9">
        <f t="shared" si="4"/>
        <v>86.4</v>
      </c>
      <c r="K46" s="9">
        <v>0</v>
      </c>
      <c r="L46" s="9">
        <f t="shared" si="5"/>
        <v>0</v>
      </c>
      <c r="M46" s="9">
        <f t="shared" si="6"/>
        <v>0.96</v>
      </c>
      <c r="N46" s="9">
        <f t="shared" si="7"/>
        <v>86.4</v>
      </c>
      <c r="O46" s="9" t="s">
        <v>12</v>
      </c>
    </row>
    <row r="47" ht="20" customHeight="1" spans="1:15">
      <c r="A47" s="9">
        <f t="shared" si="0"/>
        <v>43</v>
      </c>
      <c r="B47" s="9" t="s">
        <v>70</v>
      </c>
      <c r="C47" s="9">
        <v>2.83</v>
      </c>
      <c r="D47" s="9">
        <v>90</v>
      </c>
      <c r="E47" s="9">
        <f t="shared" si="1"/>
        <v>254.7</v>
      </c>
      <c r="F47" s="9"/>
      <c r="G47" s="9">
        <v>130</v>
      </c>
      <c r="H47" s="9">
        <f t="shared" si="2"/>
        <v>0</v>
      </c>
      <c r="I47" s="9">
        <f t="shared" si="3"/>
        <v>2.83</v>
      </c>
      <c r="J47" s="9">
        <f t="shared" si="4"/>
        <v>254.7</v>
      </c>
      <c r="K47" s="9">
        <v>0</v>
      </c>
      <c r="L47" s="9">
        <f t="shared" si="5"/>
        <v>0</v>
      </c>
      <c r="M47" s="9">
        <f t="shared" si="6"/>
        <v>2.83</v>
      </c>
      <c r="N47" s="9">
        <f t="shared" si="7"/>
        <v>254.7</v>
      </c>
      <c r="O47" s="9" t="s">
        <v>12</v>
      </c>
    </row>
    <row r="48" ht="20" customHeight="1" spans="1:15">
      <c r="A48" s="9">
        <f t="shared" si="0"/>
        <v>44</v>
      </c>
      <c r="B48" s="9" t="s">
        <v>71</v>
      </c>
      <c r="C48" s="9">
        <v>9.48</v>
      </c>
      <c r="D48" s="9">
        <v>90</v>
      </c>
      <c r="E48" s="9">
        <f t="shared" si="1"/>
        <v>853.2</v>
      </c>
      <c r="F48" s="9"/>
      <c r="G48" s="9">
        <v>130</v>
      </c>
      <c r="H48" s="9">
        <f t="shared" si="2"/>
        <v>0</v>
      </c>
      <c r="I48" s="9">
        <f t="shared" si="3"/>
        <v>9.48</v>
      </c>
      <c r="J48" s="9">
        <f t="shared" si="4"/>
        <v>853.2</v>
      </c>
      <c r="K48" s="9">
        <v>2.3</v>
      </c>
      <c r="L48" s="9">
        <f t="shared" si="5"/>
        <v>207</v>
      </c>
      <c r="M48" s="9">
        <f t="shared" si="6"/>
        <v>7.18</v>
      </c>
      <c r="N48" s="9">
        <f t="shared" si="7"/>
        <v>646.2</v>
      </c>
      <c r="O48" s="9" t="s">
        <v>12</v>
      </c>
    </row>
    <row r="49" ht="20" customHeight="1" spans="1:15">
      <c r="A49" s="9">
        <f t="shared" si="0"/>
        <v>45</v>
      </c>
      <c r="B49" s="9" t="s">
        <v>72</v>
      </c>
      <c r="C49" s="9">
        <v>11.62</v>
      </c>
      <c r="D49" s="9">
        <v>90</v>
      </c>
      <c r="E49" s="9">
        <f t="shared" si="1"/>
        <v>1045.8</v>
      </c>
      <c r="F49" s="9"/>
      <c r="G49" s="9">
        <v>130</v>
      </c>
      <c r="H49" s="9">
        <f t="shared" si="2"/>
        <v>0</v>
      </c>
      <c r="I49" s="9">
        <f t="shared" si="3"/>
        <v>11.62</v>
      </c>
      <c r="J49" s="9">
        <f t="shared" si="4"/>
        <v>1045.8</v>
      </c>
      <c r="K49" s="9">
        <v>0</v>
      </c>
      <c r="L49" s="9">
        <f t="shared" si="5"/>
        <v>0</v>
      </c>
      <c r="M49" s="9">
        <f t="shared" si="6"/>
        <v>11.62</v>
      </c>
      <c r="N49" s="9">
        <f t="shared" si="7"/>
        <v>1045.8</v>
      </c>
      <c r="O49" s="9" t="s">
        <v>12</v>
      </c>
    </row>
    <row r="50" ht="20" customHeight="1" spans="1:15">
      <c r="A50" s="9">
        <f t="shared" si="0"/>
        <v>46</v>
      </c>
      <c r="B50" s="9" t="s">
        <v>73</v>
      </c>
      <c r="C50" s="9">
        <v>1.26</v>
      </c>
      <c r="D50" s="9">
        <v>90</v>
      </c>
      <c r="E50" s="9">
        <f t="shared" si="1"/>
        <v>113.4</v>
      </c>
      <c r="F50" s="9"/>
      <c r="G50" s="9">
        <v>130</v>
      </c>
      <c r="H50" s="9">
        <f t="shared" si="2"/>
        <v>0</v>
      </c>
      <c r="I50" s="9">
        <f t="shared" si="3"/>
        <v>1.26</v>
      </c>
      <c r="J50" s="9">
        <f t="shared" si="4"/>
        <v>113.4</v>
      </c>
      <c r="K50" s="9">
        <v>0</v>
      </c>
      <c r="L50" s="9">
        <f t="shared" si="5"/>
        <v>0</v>
      </c>
      <c r="M50" s="9">
        <f t="shared" si="6"/>
        <v>1.26</v>
      </c>
      <c r="N50" s="9">
        <f t="shared" si="7"/>
        <v>113.4</v>
      </c>
      <c r="O50" s="9" t="s">
        <v>12</v>
      </c>
    </row>
    <row r="51" ht="20" customHeight="1" spans="1:15">
      <c r="A51" s="9">
        <f t="shared" si="0"/>
        <v>47</v>
      </c>
      <c r="B51" s="9" t="s">
        <v>74</v>
      </c>
      <c r="C51" s="9">
        <v>1.42</v>
      </c>
      <c r="D51" s="9">
        <v>90</v>
      </c>
      <c r="E51" s="9">
        <f t="shared" si="1"/>
        <v>127.8</v>
      </c>
      <c r="F51" s="9"/>
      <c r="G51" s="9">
        <v>130</v>
      </c>
      <c r="H51" s="9">
        <f t="shared" si="2"/>
        <v>0</v>
      </c>
      <c r="I51" s="9">
        <f t="shared" si="3"/>
        <v>1.42</v>
      </c>
      <c r="J51" s="9">
        <f t="shared" si="4"/>
        <v>127.8</v>
      </c>
      <c r="K51" s="9">
        <v>0</v>
      </c>
      <c r="L51" s="9">
        <f t="shared" si="5"/>
        <v>0</v>
      </c>
      <c r="M51" s="9">
        <f t="shared" si="6"/>
        <v>1.42</v>
      </c>
      <c r="N51" s="9">
        <f t="shared" si="7"/>
        <v>127.8</v>
      </c>
      <c r="O51" s="9" t="s">
        <v>12</v>
      </c>
    </row>
    <row r="52" ht="20" customHeight="1" spans="1:15">
      <c r="A52" s="9">
        <f t="shared" si="0"/>
        <v>48</v>
      </c>
      <c r="B52" s="9" t="s">
        <v>75</v>
      </c>
      <c r="C52" s="9">
        <v>9.99</v>
      </c>
      <c r="D52" s="9">
        <v>90</v>
      </c>
      <c r="E52" s="9">
        <f t="shared" si="1"/>
        <v>899.1</v>
      </c>
      <c r="F52" s="9"/>
      <c r="G52" s="9">
        <v>130</v>
      </c>
      <c r="H52" s="9">
        <f t="shared" si="2"/>
        <v>0</v>
      </c>
      <c r="I52" s="9">
        <f t="shared" si="3"/>
        <v>9.99</v>
      </c>
      <c r="J52" s="9">
        <f t="shared" si="4"/>
        <v>899.1</v>
      </c>
      <c r="K52" s="9">
        <v>1.24</v>
      </c>
      <c r="L52" s="9">
        <f t="shared" si="5"/>
        <v>111.6</v>
      </c>
      <c r="M52" s="9">
        <f t="shared" si="6"/>
        <v>8.75</v>
      </c>
      <c r="N52" s="9">
        <f t="shared" si="7"/>
        <v>787.5</v>
      </c>
      <c r="O52" s="9" t="s">
        <v>12</v>
      </c>
    </row>
    <row r="53" ht="20" customHeight="1" spans="1:15">
      <c r="A53" s="9">
        <f t="shared" si="0"/>
        <v>49</v>
      </c>
      <c r="B53" s="9" t="s">
        <v>76</v>
      </c>
      <c r="C53" s="9">
        <v>4.52</v>
      </c>
      <c r="D53" s="9">
        <v>90</v>
      </c>
      <c r="E53" s="9">
        <f t="shared" si="1"/>
        <v>406.8</v>
      </c>
      <c r="F53" s="9"/>
      <c r="G53" s="9">
        <v>130</v>
      </c>
      <c r="H53" s="9">
        <f t="shared" si="2"/>
        <v>0</v>
      </c>
      <c r="I53" s="9">
        <f t="shared" si="3"/>
        <v>4.52</v>
      </c>
      <c r="J53" s="9">
        <f t="shared" si="4"/>
        <v>406.8</v>
      </c>
      <c r="K53" s="9">
        <v>0</v>
      </c>
      <c r="L53" s="9">
        <f t="shared" si="5"/>
        <v>0</v>
      </c>
      <c r="M53" s="9">
        <f t="shared" si="6"/>
        <v>4.52</v>
      </c>
      <c r="N53" s="9">
        <f t="shared" si="7"/>
        <v>406.8</v>
      </c>
      <c r="O53" s="9" t="s">
        <v>12</v>
      </c>
    </row>
    <row r="54" ht="20" customHeight="1" spans="1:15">
      <c r="A54" s="9">
        <f t="shared" si="0"/>
        <v>50</v>
      </c>
      <c r="B54" s="9" t="s">
        <v>77</v>
      </c>
      <c r="C54" s="9">
        <v>10.33</v>
      </c>
      <c r="D54" s="9">
        <v>90</v>
      </c>
      <c r="E54" s="9">
        <f t="shared" si="1"/>
        <v>929.7</v>
      </c>
      <c r="F54" s="9"/>
      <c r="G54" s="9">
        <v>130</v>
      </c>
      <c r="H54" s="9">
        <f t="shared" si="2"/>
        <v>0</v>
      </c>
      <c r="I54" s="9">
        <f t="shared" si="3"/>
        <v>10.33</v>
      </c>
      <c r="J54" s="9">
        <f t="shared" si="4"/>
        <v>929.7</v>
      </c>
      <c r="K54" s="9">
        <v>1.56</v>
      </c>
      <c r="L54" s="9">
        <f t="shared" si="5"/>
        <v>140.4</v>
      </c>
      <c r="M54" s="9">
        <f t="shared" si="6"/>
        <v>8.77</v>
      </c>
      <c r="N54" s="9">
        <f t="shared" si="7"/>
        <v>789.3</v>
      </c>
      <c r="O54" s="9" t="s">
        <v>12</v>
      </c>
    </row>
    <row r="55" ht="20" customHeight="1" spans="1:15">
      <c r="A55" s="9">
        <f t="shared" si="0"/>
        <v>51</v>
      </c>
      <c r="B55" s="9" t="s">
        <v>78</v>
      </c>
      <c r="C55" s="9">
        <v>10.22</v>
      </c>
      <c r="D55" s="9">
        <v>90</v>
      </c>
      <c r="E55" s="9">
        <f t="shared" si="1"/>
        <v>919.8</v>
      </c>
      <c r="F55" s="9"/>
      <c r="G55" s="9">
        <v>130</v>
      </c>
      <c r="H55" s="9">
        <f t="shared" si="2"/>
        <v>0</v>
      </c>
      <c r="I55" s="9">
        <f t="shared" si="3"/>
        <v>10.22</v>
      </c>
      <c r="J55" s="9">
        <f t="shared" si="4"/>
        <v>919.8</v>
      </c>
      <c r="K55" s="9">
        <v>0</v>
      </c>
      <c r="L55" s="9">
        <f t="shared" si="5"/>
        <v>0</v>
      </c>
      <c r="M55" s="9">
        <f t="shared" si="6"/>
        <v>10.22</v>
      </c>
      <c r="N55" s="9">
        <f t="shared" si="7"/>
        <v>919.8</v>
      </c>
      <c r="O55" s="9" t="s">
        <v>12</v>
      </c>
    </row>
    <row r="56" ht="20" customHeight="1" spans="1:15">
      <c r="A56" s="9">
        <f t="shared" si="0"/>
        <v>52</v>
      </c>
      <c r="B56" s="9" t="s">
        <v>79</v>
      </c>
      <c r="C56" s="9">
        <v>10.54</v>
      </c>
      <c r="D56" s="9">
        <v>90</v>
      </c>
      <c r="E56" s="9">
        <f t="shared" si="1"/>
        <v>948.6</v>
      </c>
      <c r="F56" s="9"/>
      <c r="G56" s="9">
        <v>130</v>
      </c>
      <c r="H56" s="9">
        <f t="shared" si="2"/>
        <v>0</v>
      </c>
      <c r="I56" s="9">
        <f t="shared" si="3"/>
        <v>10.54</v>
      </c>
      <c r="J56" s="9">
        <f t="shared" si="4"/>
        <v>948.6</v>
      </c>
      <c r="K56" s="9">
        <v>0</v>
      </c>
      <c r="L56" s="9">
        <f t="shared" si="5"/>
        <v>0</v>
      </c>
      <c r="M56" s="9">
        <f t="shared" si="6"/>
        <v>10.54</v>
      </c>
      <c r="N56" s="9">
        <f t="shared" si="7"/>
        <v>948.6</v>
      </c>
      <c r="O56" s="9" t="s">
        <v>12</v>
      </c>
    </row>
    <row r="57" ht="20" customHeight="1" spans="1:15">
      <c r="A57" s="9">
        <f t="shared" si="0"/>
        <v>53</v>
      </c>
      <c r="B57" s="9" t="s">
        <v>80</v>
      </c>
      <c r="C57" s="9">
        <v>5.08</v>
      </c>
      <c r="D57" s="9">
        <v>90</v>
      </c>
      <c r="E57" s="9">
        <f t="shared" si="1"/>
        <v>457.2</v>
      </c>
      <c r="F57" s="9"/>
      <c r="G57" s="9">
        <v>130</v>
      </c>
      <c r="H57" s="9">
        <f t="shared" si="2"/>
        <v>0</v>
      </c>
      <c r="I57" s="9">
        <f t="shared" si="3"/>
        <v>5.08</v>
      </c>
      <c r="J57" s="9">
        <f t="shared" si="4"/>
        <v>457.2</v>
      </c>
      <c r="K57" s="9">
        <v>0</v>
      </c>
      <c r="L57" s="9">
        <f t="shared" si="5"/>
        <v>0</v>
      </c>
      <c r="M57" s="9">
        <f t="shared" si="6"/>
        <v>5.08</v>
      </c>
      <c r="N57" s="9">
        <f t="shared" si="7"/>
        <v>457.2</v>
      </c>
      <c r="O57" s="9" t="s">
        <v>12</v>
      </c>
    </row>
    <row r="58" ht="20" customHeight="1" spans="1:15">
      <c r="A58" s="9">
        <f t="shared" si="0"/>
        <v>54</v>
      </c>
      <c r="B58" s="9" t="s">
        <v>81</v>
      </c>
      <c r="C58" s="9">
        <v>7.96</v>
      </c>
      <c r="D58" s="9">
        <v>90</v>
      </c>
      <c r="E58" s="9">
        <f t="shared" si="1"/>
        <v>716.4</v>
      </c>
      <c r="F58" s="9"/>
      <c r="G58" s="9">
        <v>130</v>
      </c>
      <c r="H58" s="9">
        <f t="shared" si="2"/>
        <v>0</v>
      </c>
      <c r="I58" s="9">
        <f t="shared" si="3"/>
        <v>7.96</v>
      </c>
      <c r="J58" s="9">
        <f t="shared" si="4"/>
        <v>716.4</v>
      </c>
      <c r="K58" s="9">
        <v>0</v>
      </c>
      <c r="L58" s="9">
        <f t="shared" si="5"/>
        <v>0</v>
      </c>
      <c r="M58" s="9">
        <f t="shared" si="6"/>
        <v>7.96</v>
      </c>
      <c r="N58" s="9">
        <f t="shared" si="7"/>
        <v>716.4</v>
      </c>
      <c r="O58" s="9" t="s">
        <v>12</v>
      </c>
    </row>
    <row r="59" ht="20" customHeight="1" spans="1:15">
      <c r="A59" s="9">
        <f t="shared" si="0"/>
        <v>55</v>
      </c>
      <c r="B59" s="9" t="s">
        <v>82</v>
      </c>
      <c r="C59" s="9">
        <v>7.97</v>
      </c>
      <c r="D59" s="9">
        <v>90</v>
      </c>
      <c r="E59" s="9">
        <f t="shared" si="1"/>
        <v>717.3</v>
      </c>
      <c r="F59" s="9"/>
      <c r="G59" s="9">
        <v>130</v>
      </c>
      <c r="H59" s="9">
        <f t="shared" si="2"/>
        <v>0</v>
      </c>
      <c r="I59" s="9">
        <f t="shared" si="3"/>
        <v>7.97</v>
      </c>
      <c r="J59" s="9">
        <f t="shared" si="4"/>
        <v>717.3</v>
      </c>
      <c r="K59" s="9">
        <v>1.6</v>
      </c>
      <c r="L59" s="9">
        <f t="shared" si="5"/>
        <v>144</v>
      </c>
      <c r="M59" s="9">
        <f t="shared" si="6"/>
        <v>6.37</v>
      </c>
      <c r="N59" s="9">
        <f t="shared" si="7"/>
        <v>573.3</v>
      </c>
      <c r="O59" s="9" t="s">
        <v>12</v>
      </c>
    </row>
    <row r="60" ht="20" customHeight="1" spans="1:15">
      <c r="A60" s="9">
        <f t="shared" si="0"/>
        <v>56</v>
      </c>
      <c r="B60" s="9" t="s">
        <v>83</v>
      </c>
      <c r="C60" s="9">
        <v>0.59</v>
      </c>
      <c r="D60" s="9">
        <v>90</v>
      </c>
      <c r="E60" s="9">
        <f t="shared" si="1"/>
        <v>53.1</v>
      </c>
      <c r="F60" s="9"/>
      <c r="G60" s="9">
        <v>130</v>
      </c>
      <c r="H60" s="9">
        <f t="shared" si="2"/>
        <v>0</v>
      </c>
      <c r="I60" s="9">
        <f t="shared" si="3"/>
        <v>0.59</v>
      </c>
      <c r="J60" s="9">
        <f t="shared" si="4"/>
        <v>53.1</v>
      </c>
      <c r="K60" s="9">
        <v>0</v>
      </c>
      <c r="L60" s="9">
        <f t="shared" si="5"/>
        <v>0</v>
      </c>
      <c r="M60" s="9">
        <f t="shared" si="6"/>
        <v>0.59</v>
      </c>
      <c r="N60" s="9">
        <f t="shared" si="7"/>
        <v>53.1</v>
      </c>
      <c r="O60" s="9" t="s">
        <v>12</v>
      </c>
    </row>
    <row r="61" ht="20" customHeight="1" spans="1:15">
      <c r="A61" s="9">
        <f t="shared" si="0"/>
        <v>57</v>
      </c>
      <c r="B61" s="9" t="s">
        <v>84</v>
      </c>
      <c r="C61" s="9">
        <v>4.6</v>
      </c>
      <c r="D61" s="9">
        <v>90</v>
      </c>
      <c r="E61" s="9">
        <f t="shared" si="1"/>
        <v>414</v>
      </c>
      <c r="F61" s="9"/>
      <c r="G61" s="9">
        <v>130</v>
      </c>
      <c r="H61" s="9">
        <f t="shared" si="2"/>
        <v>0</v>
      </c>
      <c r="I61" s="9">
        <f t="shared" si="3"/>
        <v>4.6</v>
      </c>
      <c r="J61" s="9">
        <f t="shared" si="4"/>
        <v>414</v>
      </c>
      <c r="K61" s="9">
        <v>0.95</v>
      </c>
      <c r="L61" s="9">
        <f t="shared" si="5"/>
        <v>85.5</v>
      </c>
      <c r="M61" s="9">
        <f t="shared" si="6"/>
        <v>3.65</v>
      </c>
      <c r="N61" s="9">
        <f t="shared" si="7"/>
        <v>328.5</v>
      </c>
      <c r="O61" s="9" t="s">
        <v>12</v>
      </c>
    </row>
    <row r="62" ht="20" customHeight="1" spans="1:15">
      <c r="A62" s="9">
        <f t="shared" si="0"/>
        <v>58</v>
      </c>
      <c r="B62" s="9" t="s">
        <v>85</v>
      </c>
      <c r="C62" s="9">
        <v>7.05</v>
      </c>
      <c r="D62" s="9">
        <v>90</v>
      </c>
      <c r="E62" s="9">
        <f t="shared" si="1"/>
        <v>634.5</v>
      </c>
      <c r="F62" s="9"/>
      <c r="G62" s="9">
        <v>130</v>
      </c>
      <c r="H62" s="9">
        <f t="shared" si="2"/>
        <v>0</v>
      </c>
      <c r="I62" s="9">
        <f t="shared" si="3"/>
        <v>7.05</v>
      </c>
      <c r="J62" s="9">
        <f t="shared" si="4"/>
        <v>634.5</v>
      </c>
      <c r="K62" s="9">
        <v>0</v>
      </c>
      <c r="L62" s="9">
        <f t="shared" si="5"/>
        <v>0</v>
      </c>
      <c r="M62" s="9">
        <f t="shared" si="6"/>
        <v>7.05</v>
      </c>
      <c r="N62" s="9">
        <f t="shared" si="7"/>
        <v>634.5</v>
      </c>
      <c r="O62" s="9" t="s">
        <v>12</v>
      </c>
    </row>
    <row r="63" ht="20" customHeight="1" spans="1:15">
      <c r="A63" s="9">
        <f t="shared" si="0"/>
        <v>59</v>
      </c>
      <c r="B63" s="9" t="s">
        <v>86</v>
      </c>
      <c r="C63" s="9">
        <v>2.79</v>
      </c>
      <c r="D63" s="9">
        <v>90</v>
      </c>
      <c r="E63" s="9">
        <f t="shared" si="1"/>
        <v>251.1</v>
      </c>
      <c r="F63" s="9"/>
      <c r="G63" s="9">
        <v>130</v>
      </c>
      <c r="H63" s="9">
        <f t="shared" si="2"/>
        <v>0</v>
      </c>
      <c r="I63" s="9">
        <f t="shared" si="3"/>
        <v>2.79</v>
      </c>
      <c r="J63" s="9">
        <f t="shared" si="4"/>
        <v>251.1</v>
      </c>
      <c r="K63" s="9">
        <v>0</v>
      </c>
      <c r="L63" s="9">
        <f t="shared" si="5"/>
        <v>0</v>
      </c>
      <c r="M63" s="9">
        <f t="shared" si="6"/>
        <v>2.79</v>
      </c>
      <c r="N63" s="9">
        <f t="shared" si="7"/>
        <v>251.1</v>
      </c>
      <c r="O63" s="9" t="s">
        <v>12</v>
      </c>
    </row>
    <row r="64" ht="20" customHeight="1" spans="1:15">
      <c r="A64" s="9">
        <f t="shared" si="0"/>
        <v>60</v>
      </c>
      <c r="B64" s="9" t="s">
        <v>87</v>
      </c>
      <c r="C64" s="9">
        <v>16.89</v>
      </c>
      <c r="D64" s="9">
        <v>90</v>
      </c>
      <c r="E64" s="9">
        <f t="shared" si="1"/>
        <v>1520.1</v>
      </c>
      <c r="F64" s="9"/>
      <c r="G64" s="9">
        <v>130</v>
      </c>
      <c r="H64" s="9">
        <f t="shared" si="2"/>
        <v>0</v>
      </c>
      <c r="I64" s="9">
        <f t="shared" si="3"/>
        <v>16.89</v>
      </c>
      <c r="J64" s="9">
        <f t="shared" si="4"/>
        <v>1520.1</v>
      </c>
      <c r="K64" s="9">
        <v>2.66</v>
      </c>
      <c r="L64" s="9">
        <f t="shared" si="5"/>
        <v>239.4</v>
      </c>
      <c r="M64" s="9">
        <f t="shared" si="6"/>
        <v>14.23</v>
      </c>
      <c r="N64" s="9">
        <f t="shared" si="7"/>
        <v>1280.7</v>
      </c>
      <c r="O64" s="9" t="s">
        <v>12</v>
      </c>
    </row>
    <row r="65" ht="20" customHeight="1" spans="1:15">
      <c r="A65" s="9">
        <f t="shared" si="0"/>
        <v>61</v>
      </c>
      <c r="B65" s="9" t="s">
        <v>88</v>
      </c>
      <c r="C65" s="9">
        <v>0.46</v>
      </c>
      <c r="D65" s="9">
        <v>90</v>
      </c>
      <c r="E65" s="9">
        <f t="shared" si="1"/>
        <v>41.4</v>
      </c>
      <c r="F65" s="9"/>
      <c r="G65" s="9">
        <v>130</v>
      </c>
      <c r="H65" s="9">
        <f t="shared" si="2"/>
        <v>0</v>
      </c>
      <c r="I65" s="9">
        <f t="shared" si="3"/>
        <v>0.46</v>
      </c>
      <c r="J65" s="9">
        <f t="shared" si="4"/>
        <v>41.4</v>
      </c>
      <c r="K65" s="9">
        <v>0</v>
      </c>
      <c r="L65" s="9">
        <f t="shared" si="5"/>
        <v>0</v>
      </c>
      <c r="M65" s="9">
        <f t="shared" si="6"/>
        <v>0.46</v>
      </c>
      <c r="N65" s="9">
        <f t="shared" si="7"/>
        <v>41.4</v>
      </c>
      <c r="O65" s="9" t="s">
        <v>12</v>
      </c>
    </row>
    <row r="66" ht="20" customHeight="1" spans="1:15">
      <c r="A66" s="9">
        <f t="shared" si="0"/>
        <v>62</v>
      </c>
      <c r="B66" s="9" t="s">
        <v>89</v>
      </c>
      <c r="C66" s="9">
        <v>0.44</v>
      </c>
      <c r="D66" s="9">
        <v>90</v>
      </c>
      <c r="E66" s="9">
        <f t="shared" si="1"/>
        <v>39.6</v>
      </c>
      <c r="F66" s="9"/>
      <c r="G66" s="9">
        <v>130</v>
      </c>
      <c r="H66" s="9">
        <f t="shared" si="2"/>
        <v>0</v>
      </c>
      <c r="I66" s="9">
        <f t="shared" si="3"/>
        <v>0.44</v>
      </c>
      <c r="J66" s="9">
        <f t="shared" si="4"/>
        <v>39.6</v>
      </c>
      <c r="K66" s="9">
        <v>0</v>
      </c>
      <c r="L66" s="9">
        <f t="shared" si="5"/>
        <v>0</v>
      </c>
      <c r="M66" s="9">
        <f t="shared" si="6"/>
        <v>0.44</v>
      </c>
      <c r="N66" s="9">
        <f t="shared" si="7"/>
        <v>39.6</v>
      </c>
      <c r="O66" s="9" t="s">
        <v>12</v>
      </c>
    </row>
    <row r="67" ht="20" customHeight="1" spans="1:15">
      <c r="A67" s="9">
        <f t="shared" si="0"/>
        <v>63</v>
      </c>
      <c r="B67" s="9" t="s">
        <v>90</v>
      </c>
      <c r="C67" s="9">
        <v>1.78</v>
      </c>
      <c r="D67" s="9">
        <v>90</v>
      </c>
      <c r="E67" s="9">
        <f t="shared" si="1"/>
        <v>160.2</v>
      </c>
      <c r="F67" s="9"/>
      <c r="G67" s="9">
        <v>130</v>
      </c>
      <c r="H67" s="9">
        <f t="shared" si="2"/>
        <v>0</v>
      </c>
      <c r="I67" s="9">
        <f t="shared" si="3"/>
        <v>1.78</v>
      </c>
      <c r="J67" s="9">
        <f t="shared" si="4"/>
        <v>160.2</v>
      </c>
      <c r="K67" s="9">
        <v>0</v>
      </c>
      <c r="L67" s="9">
        <f t="shared" si="5"/>
        <v>0</v>
      </c>
      <c r="M67" s="9">
        <f t="shared" si="6"/>
        <v>1.78</v>
      </c>
      <c r="N67" s="9">
        <f t="shared" si="7"/>
        <v>160.2</v>
      </c>
      <c r="O67" s="9" t="s">
        <v>12</v>
      </c>
    </row>
    <row r="68" ht="20" customHeight="1" spans="1:15">
      <c r="A68" s="9">
        <f t="shared" si="0"/>
        <v>64</v>
      </c>
      <c r="B68" s="9" t="s">
        <v>91</v>
      </c>
      <c r="C68" s="9">
        <v>3.09</v>
      </c>
      <c r="D68" s="9">
        <v>90</v>
      </c>
      <c r="E68" s="9">
        <f t="shared" si="1"/>
        <v>278.1</v>
      </c>
      <c r="F68" s="9"/>
      <c r="G68" s="9">
        <v>130</v>
      </c>
      <c r="H68" s="9">
        <f t="shared" si="2"/>
        <v>0</v>
      </c>
      <c r="I68" s="9">
        <f t="shared" si="3"/>
        <v>3.09</v>
      </c>
      <c r="J68" s="9">
        <f t="shared" si="4"/>
        <v>278.1</v>
      </c>
      <c r="K68" s="9">
        <v>0</v>
      </c>
      <c r="L68" s="9">
        <f t="shared" si="5"/>
        <v>0</v>
      </c>
      <c r="M68" s="9">
        <f t="shared" si="6"/>
        <v>3.09</v>
      </c>
      <c r="N68" s="9">
        <f t="shared" si="7"/>
        <v>278.1</v>
      </c>
      <c r="O68" s="9" t="s">
        <v>12</v>
      </c>
    </row>
    <row r="69" ht="20" customHeight="1" spans="1:15">
      <c r="A69" s="9">
        <f t="shared" ref="A69:A132" si="8">ROW()-4</f>
        <v>65</v>
      </c>
      <c r="B69" s="9" t="s">
        <v>92</v>
      </c>
      <c r="C69" s="9">
        <v>6.68</v>
      </c>
      <c r="D69" s="9">
        <v>90</v>
      </c>
      <c r="E69" s="9">
        <f t="shared" ref="E69:E132" si="9">C69*D69</f>
        <v>601.2</v>
      </c>
      <c r="F69" s="9"/>
      <c r="G69" s="9">
        <v>130</v>
      </c>
      <c r="H69" s="9">
        <f t="shared" ref="H69:H132" si="10">F69*G69</f>
        <v>0</v>
      </c>
      <c r="I69" s="9">
        <f t="shared" ref="I69:I132" si="11">C69+F69</f>
        <v>6.68</v>
      </c>
      <c r="J69" s="9">
        <f t="shared" ref="J69:J132" si="12">E69+H69</f>
        <v>601.2</v>
      </c>
      <c r="K69" s="9">
        <v>0</v>
      </c>
      <c r="L69" s="9">
        <f t="shared" ref="L69:L132" si="13">K69*90</f>
        <v>0</v>
      </c>
      <c r="M69" s="9">
        <f t="shared" ref="M69:M132" si="14">I69-K69</f>
        <v>6.68</v>
      </c>
      <c r="N69" s="9">
        <f t="shared" ref="N69:N132" si="15">J69-L69</f>
        <v>601.2</v>
      </c>
      <c r="O69" s="9" t="s">
        <v>12</v>
      </c>
    </row>
    <row r="70" ht="20" customHeight="1" spans="1:15">
      <c r="A70" s="9">
        <f t="shared" si="8"/>
        <v>66</v>
      </c>
      <c r="B70" s="9" t="s">
        <v>93</v>
      </c>
      <c r="C70" s="9">
        <v>9.26</v>
      </c>
      <c r="D70" s="9">
        <v>90</v>
      </c>
      <c r="E70" s="9">
        <f t="shared" si="9"/>
        <v>833.4</v>
      </c>
      <c r="F70" s="9"/>
      <c r="G70" s="9">
        <v>130</v>
      </c>
      <c r="H70" s="9">
        <f t="shared" si="10"/>
        <v>0</v>
      </c>
      <c r="I70" s="9">
        <f t="shared" si="11"/>
        <v>9.26</v>
      </c>
      <c r="J70" s="9">
        <f t="shared" si="12"/>
        <v>833.4</v>
      </c>
      <c r="K70" s="9">
        <v>0</v>
      </c>
      <c r="L70" s="9">
        <f t="shared" si="13"/>
        <v>0</v>
      </c>
      <c r="M70" s="9">
        <f t="shared" si="14"/>
        <v>9.26</v>
      </c>
      <c r="N70" s="9">
        <f t="shared" si="15"/>
        <v>833.4</v>
      </c>
      <c r="O70" s="9" t="s">
        <v>12</v>
      </c>
    </row>
    <row r="71" ht="20" customHeight="1" spans="1:15">
      <c r="A71" s="9">
        <f t="shared" si="8"/>
        <v>67</v>
      </c>
      <c r="B71" s="9" t="s">
        <v>94</v>
      </c>
      <c r="C71" s="9">
        <v>4.08</v>
      </c>
      <c r="D71" s="9">
        <v>90</v>
      </c>
      <c r="E71" s="9">
        <f t="shared" si="9"/>
        <v>367.2</v>
      </c>
      <c r="F71" s="9"/>
      <c r="G71" s="9">
        <v>130</v>
      </c>
      <c r="H71" s="9">
        <f t="shared" si="10"/>
        <v>0</v>
      </c>
      <c r="I71" s="9">
        <f t="shared" si="11"/>
        <v>4.08</v>
      </c>
      <c r="J71" s="9">
        <f t="shared" si="12"/>
        <v>367.2</v>
      </c>
      <c r="K71" s="9">
        <v>0</v>
      </c>
      <c r="L71" s="9">
        <f t="shared" si="13"/>
        <v>0</v>
      </c>
      <c r="M71" s="9">
        <f t="shared" si="14"/>
        <v>4.08</v>
      </c>
      <c r="N71" s="9">
        <f t="shared" si="15"/>
        <v>367.2</v>
      </c>
      <c r="O71" s="9" t="s">
        <v>12</v>
      </c>
    </row>
    <row r="72" ht="20" customHeight="1" spans="1:15">
      <c r="A72" s="9">
        <f t="shared" si="8"/>
        <v>68</v>
      </c>
      <c r="B72" s="9" t="s">
        <v>95</v>
      </c>
      <c r="C72" s="9">
        <v>6.32</v>
      </c>
      <c r="D72" s="9">
        <v>90</v>
      </c>
      <c r="E72" s="9">
        <f t="shared" si="9"/>
        <v>568.8</v>
      </c>
      <c r="F72" s="9"/>
      <c r="G72" s="9">
        <v>130</v>
      </c>
      <c r="H72" s="9">
        <f t="shared" si="10"/>
        <v>0</v>
      </c>
      <c r="I72" s="9">
        <f t="shared" si="11"/>
        <v>6.32</v>
      </c>
      <c r="J72" s="9">
        <f t="shared" si="12"/>
        <v>568.8</v>
      </c>
      <c r="K72" s="9">
        <v>0</v>
      </c>
      <c r="L72" s="9">
        <f t="shared" si="13"/>
        <v>0</v>
      </c>
      <c r="M72" s="9">
        <f t="shared" si="14"/>
        <v>6.32</v>
      </c>
      <c r="N72" s="9">
        <f t="shared" si="15"/>
        <v>568.8</v>
      </c>
      <c r="O72" s="9" t="s">
        <v>12</v>
      </c>
    </row>
    <row r="73" ht="20" customHeight="1" spans="1:15">
      <c r="A73" s="9">
        <f t="shared" si="8"/>
        <v>69</v>
      </c>
      <c r="B73" s="9" t="s">
        <v>96</v>
      </c>
      <c r="C73" s="9">
        <v>6.91</v>
      </c>
      <c r="D73" s="9">
        <v>90</v>
      </c>
      <c r="E73" s="9">
        <f t="shared" si="9"/>
        <v>621.9</v>
      </c>
      <c r="F73" s="9"/>
      <c r="G73" s="9">
        <v>130</v>
      </c>
      <c r="H73" s="9">
        <f t="shared" si="10"/>
        <v>0</v>
      </c>
      <c r="I73" s="9">
        <f t="shared" si="11"/>
        <v>6.91</v>
      </c>
      <c r="J73" s="9">
        <f t="shared" si="12"/>
        <v>621.9</v>
      </c>
      <c r="K73" s="9">
        <v>0</v>
      </c>
      <c r="L73" s="9">
        <f t="shared" si="13"/>
        <v>0</v>
      </c>
      <c r="M73" s="9">
        <f t="shared" si="14"/>
        <v>6.91</v>
      </c>
      <c r="N73" s="9">
        <f t="shared" si="15"/>
        <v>621.9</v>
      </c>
      <c r="O73" s="9" t="s">
        <v>12</v>
      </c>
    </row>
    <row r="74" ht="20" customHeight="1" spans="1:15">
      <c r="A74" s="9">
        <f t="shared" si="8"/>
        <v>70</v>
      </c>
      <c r="B74" s="9" t="s">
        <v>97</v>
      </c>
      <c r="C74" s="9">
        <v>2</v>
      </c>
      <c r="D74" s="9">
        <v>90</v>
      </c>
      <c r="E74" s="9">
        <f t="shared" si="9"/>
        <v>180</v>
      </c>
      <c r="F74" s="9"/>
      <c r="G74" s="9">
        <v>130</v>
      </c>
      <c r="H74" s="9">
        <f t="shared" si="10"/>
        <v>0</v>
      </c>
      <c r="I74" s="9">
        <f t="shared" si="11"/>
        <v>2</v>
      </c>
      <c r="J74" s="9">
        <f t="shared" si="12"/>
        <v>180</v>
      </c>
      <c r="K74" s="9">
        <v>0</v>
      </c>
      <c r="L74" s="9">
        <f t="shared" si="13"/>
        <v>0</v>
      </c>
      <c r="M74" s="9">
        <f t="shared" si="14"/>
        <v>2</v>
      </c>
      <c r="N74" s="9">
        <f t="shared" si="15"/>
        <v>180</v>
      </c>
      <c r="O74" s="9" t="s">
        <v>12</v>
      </c>
    </row>
    <row r="75" ht="20" customHeight="1" spans="1:15">
      <c r="A75" s="9">
        <f t="shared" si="8"/>
        <v>71</v>
      </c>
      <c r="B75" s="9" t="s">
        <v>98</v>
      </c>
      <c r="C75" s="9">
        <v>16.77</v>
      </c>
      <c r="D75" s="9">
        <v>90</v>
      </c>
      <c r="E75" s="9">
        <f t="shared" si="9"/>
        <v>1509.3</v>
      </c>
      <c r="F75" s="9"/>
      <c r="G75" s="9">
        <v>130</v>
      </c>
      <c r="H75" s="9">
        <f t="shared" si="10"/>
        <v>0</v>
      </c>
      <c r="I75" s="9">
        <f t="shared" si="11"/>
        <v>16.77</v>
      </c>
      <c r="J75" s="9">
        <f t="shared" si="12"/>
        <v>1509.3</v>
      </c>
      <c r="K75" s="9">
        <v>0</v>
      </c>
      <c r="L75" s="9">
        <f t="shared" si="13"/>
        <v>0</v>
      </c>
      <c r="M75" s="9">
        <f t="shared" si="14"/>
        <v>16.77</v>
      </c>
      <c r="N75" s="9">
        <f t="shared" si="15"/>
        <v>1509.3</v>
      </c>
      <c r="O75" s="9" t="s">
        <v>12</v>
      </c>
    </row>
    <row r="76" ht="20" customHeight="1" spans="1:15">
      <c r="A76" s="9">
        <f t="shared" si="8"/>
        <v>72</v>
      </c>
      <c r="B76" s="9" t="s">
        <v>99</v>
      </c>
      <c r="C76" s="9">
        <v>7.63</v>
      </c>
      <c r="D76" s="9">
        <v>90</v>
      </c>
      <c r="E76" s="9">
        <f t="shared" si="9"/>
        <v>686.7</v>
      </c>
      <c r="F76" s="9"/>
      <c r="G76" s="9">
        <v>130</v>
      </c>
      <c r="H76" s="9">
        <f t="shared" si="10"/>
        <v>0</v>
      </c>
      <c r="I76" s="9">
        <f t="shared" si="11"/>
        <v>7.63</v>
      </c>
      <c r="J76" s="9">
        <f t="shared" si="12"/>
        <v>686.7</v>
      </c>
      <c r="K76" s="9">
        <v>0</v>
      </c>
      <c r="L76" s="9">
        <f t="shared" si="13"/>
        <v>0</v>
      </c>
      <c r="M76" s="9">
        <f t="shared" si="14"/>
        <v>7.63</v>
      </c>
      <c r="N76" s="9">
        <f t="shared" si="15"/>
        <v>686.7</v>
      </c>
      <c r="O76" s="9" t="s">
        <v>12</v>
      </c>
    </row>
    <row r="77" ht="20" customHeight="1" spans="1:15">
      <c r="A77" s="9">
        <f t="shared" si="8"/>
        <v>73</v>
      </c>
      <c r="B77" s="9" t="s">
        <v>100</v>
      </c>
      <c r="C77" s="9">
        <v>3.3</v>
      </c>
      <c r="D77" s="9">
        <v>90</v>
      </c>
      <c r="E77" s="9">
        <f t="shared" si="9"/>
        <v>297</v>
      </c>
      <c r="F77" s="9"/>
      <c r="G77" s="9">
        <v>130</v>
      </c>
      <c r="H77" s="9">
        <f t="shared" si="10"/>
        <v>0</v>
      </c>
      <c r="I77" s="9">
        <f t="shared" si="11"/>
        <v>3.3</v>
      </c>
      <c r="J77" s="9">
        <f t="shared" si="12"/>
        <v>297</v>
      </c>
      <c r="K77" s="9">
        <v>0</v>
      </c>
      <c r="L77" s="9">
        <f t="shared" si="13"/>
        <v>0</v>
      </c>
      <c r="M77" s="9">
        <f t="shared" si="14"/>
        <v>3.3</v>
      </c>
      <c r="N77" s="9">
        <f t="shared" si="15"/>
        <v>297</v>
      </c>
      <c r="O77" s="9" t="s">
        <v>12</v>
      </c>
    </row>
    <row r="78" ht="20" customHeight="1" spans="1:15">
      <c r="A78" s="9">
        <f t="shared" si="8"/>
        <v>74</v>
      </c>
      <c r="B78" s="9" t="s">
        <v>101</v>
      </c>
      <c r="C78" s="9">
        <v>3.7</v>
      </c>
      <c r="D78" s="9">
        <v>90</v>
      </c>
      <c r="E78" s="9">
        <f t="shared" si="9"/>
        <v>333</v>
      </c>
      <c r="F78" s="9"/>
      <c r="G78" s="9">
        <v>130</v>
      </c>
      <c r="H78" s="9">
        <f t="shared" si="10"/>
        <v>0</v>
      </c>
      <c r="I78" s="9">
        <f t="shared" si="11"/>
        <v>3.7</v>
      </c>
      <c r="J78" s="9">
        <f t="shared" si="12"/>
        <v>333</v>
      </c>
      <c r="K78" s="9">
        <v>0</v>
      </c>
      <c r="L78" s="9">
        <f t="shared" si="13"/>
        <v>0</v>
      </c>
      <c r="M78" s="9">
        <f t="shared" si="14"/>
        <v>3.7</v>
      </c>
      <c r="N78" s="9">
        <f t="shared" si="15"/>
        <v>333</v>
      </c>
      <c r="O78" s="9" t="s">
        <v>12</v>
      </c>
    </row>
    <row r="79" ht="20" customHeight="1" spans="1:15">
      <c r="A79" s="9">
        <f t="shared" si="8"/>
        <v>75</v>
      </c>
      <c r="B79" s="9" t="s">
        <v>102</v>
      </c>
      <c r="C79" s="9">
        <v>0.35</v>
      </c>
      <c r="D79" s="9">
        <v>90</v>
      </c>
      <c r="E79" s="9">
        <f t="shared" si="9"/>
        <v>31.5</v>
      </c>
      <c r="F79" s="9"/>
      <c r="G79" s="9">
        <v>130</v>
      </c>
      <c r="H79" s="9">
        <f t="shared" si="10"/>
        <v>0</v>
      </c>
      <c r="I79" s="9">
        <f t="shared" si="11"/>
        <v>0.35</v>
      </c>
      <c r="J79" s="9">
        <f t="shared" si="12"/>
        <v>31.5</v>
      </c>
      <c r="K79" s="9">
        <v>0</v>
      </c>
      <c r="L79" s="9">
        <f t="shared" si="13"/>
        <v>0</v>
      </c>
      <c r="M79" s="9">
        <f t="shared" si="14"/>
        <v>0.35</v>
      </c>
      <c r="N79" s="9">
        <f t="shared" si="15"/>
        <v>31.5</v>
      </c>
      <c r="O79" s="9" t="s">
        <v>12</v>
      </c>
    </row>
    <row r="80" ht="20" customHeight="1" spans="1:15">
      <c r="A80" s="9">
        <f t="shared" si="8"/>
        <v>76</v>
      </c>
      <c r="B80" s="9" t="s">
        <v>103</v>
      </c>
      <c r="C80" s="9">
        <v>7.9</v>
      </c>
      <c r="D80" s="9">
        <v>90</v>
      </c>
      <c r="E80" s="9">
        <f t="shared" si="9"/>
        <v>711</v>
      </c>
      <c r="F80" s="9"/>
      <c r="G80" s="9">
        <v>130</v>
      </c>
      <c r="H80" s="9">
        <f t="shared" si="10"/>
        <v>0</v>
      </c>
      <c r="I80" s="9">
        <f t="shared" si="11"/>
        <v>7.9</v>
      </c>
      <c r="J80" s="9">
        <f t="shared" si="12"/>
        <v>711</v>
      </c>
      <c r="K80" s="9">
        <v>0</v>
      </c>
      <c r="L80" s="9">
        <f t="shared" si="13"/>
        <v>0</v>
      </c>
      <c r="M80" s="9">
        <f t="shared" si="14"/>
        <v>7.9</v>
      </c>
      <c r="N80" s="9">
        <f t="shared" si="15"/>
        <v>711</v>
      </c>
      <c r="O80" s="9" t="s">
        <v>12</v>
      </c>
    </row>
    <row r="81" ht="20" customHeight="1" spans="1:15">
      <c r="A81" s="9">
        <f t="shared" si="8"/>
        <v>77</v>
      </c>
      <c r="B81" s="9" t="s">
        <v>104</v>
      </c>
      <c r="C81" s="9">
        <v>3.38</v>
      </c>
      <c r="D81" s="9">
        <v>90</v>
      </c>
      <c r="E81" s="9">
        <f t="shared" si="9"/>
        <v>304.2</v>
      </c>
      <c r="F81" s="9"/>
      <c r="G81" s="9">
        <v>130</v>
      </c>
      <c r="H81" s="9">
        <f t="shared" si="10"/>
        <v>0</v>
      </c>
      <c r="I81" s="9">
        <f t="shared" si="11"/>
        <v>3.38</v>
      </c>
      <c r="J81" s="9">
        <f t="shared" si="12"/>
        <v>304.2</v>
      </c>
      <c r="K81" s="9">
        <v>0</v>
      </c>
      <c r="L81" s="9">
        <f t="shared" si="13"/>
        <v>0</v>
      </c>
      <c r="M81" s="9">
        <f t="shared" si="14"/>
        <v>3.38</v>
      </c>
      <c r="N81" s="9">
        <f t="shared" si="15"/>
        <v>304.2</v>
      </c>
      <c r="O81" s="9" t="s">
        <v>12</v>
      </c>
    </row>
    <row r="82" ht="20" customHeight="1" spans="1:15">
      <c r="A82" s="9">
        <f t="shared" si="8"/>
        <v>78</v>
      </c>
      <c r="B82" s="9" t="s">
        <v>105</v>
      </c>
      <c r="C82" s="9">
        <v>7.95</v>
      </c>
      <c r="D82" s="9">
        <v>90</v>
      </c>
      <c r="E82" s="9">
        <f t="shared" si="9"/>
        <v>715.5</v>
      </c>
      <c r="F82" s="9"/>
      <c r="G82" s="9">
        <v>130</v>
      </c>
      <c r="H82" s="9">
        <f t="shared" si="10"/>
        <v>0</v>
      </c>
      <c r="I82" s="9">
        <f t="shared" si="11"/>
        <v>7.95</v>
      </c>
      <c r="J82" s="9">
        <f t="shared" si="12"/>
        <v>715.5</v>
      </c>
      <c r="K82" s="9">
        <v>0</v>
      </c>
      <c r="L82" s="9">
        <f t="shared" si="13"/>
        <v>0</v>
      </c>
      <c r="M82" s="9">
        <f t="shared" si="14"/>
        <v>7.95</v>
      </c>
      <c r="N82" s="9">
        <f t="shared" si="15"/>
        <v>715.5</v>
      </c>
      <c r="O82" s="9" t="s">
        <v>12</v>
      </c>
    </row>
    <row r="83" ht="20" customHeight="1" spans="1:15">
      <c r="A83" s="9">
        <f t="shared" si="8"/>
        <v>79</v>
      </c>
      <c r="B83" s="9" t="s">
        <v>106</v>
      </c>
      <c r="C83" s="9">
        <v>2.19</v>
      </c>
      <c r="D83" s="9">
        <v>90</v>
      </c>
      <c r="E83" s="9">
        <f t="shared" si="9"/>
        <v>197.1</v>
      </c>
      <c r="F83" s="9"/>
      <c r="G83" s="9">
        <v>130</v>
      </c>
      <c r="H83" s="9">
        <f t="shared" si="10"/>
        <v>0</v>
      </c>
      <c r="I83" s="9">
        <f t="shared" si="11"/>
        <v>2.19</v>
      </c>
      <c r="J83" s="9">
        <f t="shared" si="12"/>
        <v>197.1</v>
      </c>
      <c r="K83" s="9">
        <v>0</v>
      </c>
      <c r="L83" s="9">
        <f t="shared" si="13"/>
        <v>0</v>
      </c>
      <c r="M83" s="9">
        <f t="shared" si="14"/>
        <v>2.19</v>
      </c>
      <c r="N83" s="9">
        <f t="shared" si="15"/>
        <v>197.1</v>
      </c>
      <c r="O83" s="9" t="s">
        <v>12</v>
      </c>
    </row>
    <row r="84" ht="20" customHeight="1" spans="1:15">
      <c r="A84" s="9">
        <f t="shared" si="8"/>
        <v>80</v>
      </c>
      <c r="B84" s="9" t="s">
        <v>107</v>
      </c>
      <c r="C84" s="9">
        <v>2.33</v>
      </c>
      <c r="D84" s="9">
        <v>90</v>
      </c>
      <c r="E84" s="9">
        <f t="shared" si="9"/>
        <v>209.7</v>
      </c>
      <c r="F84" s="9"/>
      <c r="G84" s="9">
        <v>130</v>
      </c>
      <c r="H84" s="9">
        <f t="shared" si="10"/>
        <v>0</v>
      </c>
      <c r="I84" s="9">
        <f t="shared" si="11"/>
        <v>2.33</v>
      </c>
      <c r="J84" s="9">
        <f t="shared" si="12"/>
        <v>209.7</v>
      </c>
      <c r="K84" s="9">
        <v>0</v>
      </c>
      <c r="L84" s="9">
        <f t="shared" si="13"/>
        <v>0</v>
      </c>
      <c r="M84" s="9">
        <f t="shared" si="14"/>
        <v>2.33</v>
      </c>
      <c r="N84" s="9">
        <f t="shared" si="15"/>
        <v>209.7</v>
      </c>
      <c r="O84" s="9" t="s">
        <v>12</v>
      </c>
    </row>
    <row r="85" ht="20" customHeight="1" spans="1:15">
      <c r="A85" s="9">
        <f t="shared" si="8"/>
        <v>81</v>
      </c>
      <c r="B85" s="9" t="s">
        <v>108</v>
      </c>
      <c r="C85" s="9">
        <v>2.33</v>
      </c>
      <c r="D85" s="9">
        <v>90</v>
      </c>
      <c r="E85" s="9">
        <f t="shared" si="9"/>
        <v>209.7</v>
      </c>
      <c r="F85" s="9"/>
      <c r="G85" s="9">
        <v>130</v>
      </c>
      <c r="H85" s="9">
        <f t="shared" si="10"/>
        <v>0</v>
      </c>
      <c r="I85" s="9">
        <f t="shared" si="11"/>
        <v>2.33</v>
      </c>
      <c r="J85" s="9">
        <f t="shared" si="12"/>
        <v>209.7</v>
      </c>
      <c r="K85" s="9">
        <v>0</v>
      </c>
      <c r="L85" s="9">
        <f t="shared" si="13"/>
        <v>0</v>
      </c>
      <c r="M85" s="9">
        <f t="shared" si="14"/>
        <v>2.33</v>
      </c>
      <c r="N85" s="9">
        <f t="shared" si="15"/>
        <v>209.7</v>
      </c>
      <c r="O85" s="9" t="s">
        <v>12</v>
      </c>
    </row>
    <row r="86" ht="20" customHeight="1" spans="1:15">
      <c r="A86" s="9">
        <f t="shared" si="8"/>
        <v>82</v>
      </c>
      <c r="B86" s="9" t="s">
        <v>109</v>
      </c>
      <c r="C86" s="9">
        <v>8</v>
      </c>
      <c r="D86" s="9">
        <v>90</v>
      </c>
      <c r="E86" s="9">
        <f t="shared" si="9"/>
        <v>720</v>
      </c>
      <c r="F86" s="9"/>
      <c r="G86" s="9">
        <v>130</v>
      </c>
      <c r="H86" s="9">
        <f t="shared" si="10"/>
        <v>0</v>
      </c>
      <c r="I86" s="9">
        <f t="shared" si="11"/>
        <v>8</v>
      </c>
      <c r="J86" s="9">
        <f t="shared" si="12"/>
        <v>720</v>
      </c>
      <c r="K86" s="9">
        <v>0</v>
      </c>
      <c r="L86" s="9">
        <f t="shared" si="13"/>
        <v>0</v>
      </c>
      <c r="M86" s="9">
        <f t="shared" si="14"/>
        <v>8</v>
      </c>
      <c r="N86" s="9">
        <f t="shared" si="15"/>
        <v>720</v>
      </c>
      <c r="O86" s="9" t="s">
        <v>12</v>
      </c>
    </row>
    <row r="87" ht="20" customHeight="1" spans="1:15">
      <c r="A87" s="9">
        <f t="shared" si="8"/>
        <v>83</v>
      </c>
      <c r="B87" s="9" t="s">
        <v>110</v>
      </c>
      <c r="C87" s="9">
        <v>0.95</v>
      </c>
      <c r="D87" s="9">
        <v>90</v>
      </c>
      <c r="E87" s="9">
        <f t="shared" si="9"/>
        <v>85.5</v>
      </c>
      <c r="F87" s="9"/>
      <c r="G87" s="9">
        <v>130</v>
      </c>
      <c r="H87" s="9">
        <f t="shared" si="10"/>
        <v>0</v>
      </c>
      <c r="I87" s="9">
        <f t="shared" si="11"/>
        <v>0.95</v>
      </c>
      <c r="J87" s="9">
        <f t="shared" si="12"/>
        <v>85.5</v>
      </c>
      <c r="K87" s="9">
        <v>0</v>
      </c>
      <c r="L87" s="9">
        <f t="shared" si="13"/>
        <v>0</v>
      </c>
      <c r="M87" s="9">
        <f t="shared" si="14"/>
        <v>0.95</v>
      </c>
      <c r="N87" s="9">
        <f t="shared" si="15"/>
        <v>85.5</v>
      </c>
      <c r="O87" s="9" t="s">
        <v>12</v>
      </c>
    </row>
    <row r="88" ht="20" customHeight="1" spans="1:15">
      <c r="A88" s="9">
        <f t="shared" si="8"/>
        <v>84</v>
      </c>
      <c r="B88" s="9" t="s">
        <v>111</v>
      </c>
      <c r="C88" s="9">
        <v>2.95</v>
      </c>
      <c r="D88" s="9">
        <v>90</v>
      </c>
      <c r="E88" s="9">
        <f t="shared" si="9"/>
        <v>265.5</v>
      </c>
      <c r="F88" s="9"/>
      <c r="G88" s="9">
        <v>130</v>
      </c>
      <c r="H88" s="9">
        <f t="shared" si="10"/>
        <v>0</v>
      </c>
      <c r="I88" s="9">
        <f t="shared" si="11"/>
        <v>2.95</v>
      </c>
      <c r="J88" s="9">
        <f t="shared" si="12"/>
        <v>265.5</v>
      </c>
      <c r="K88" s="9">
        <v>0</v>
      </c>
      <c r="L88" s="9">
        <f t="shared" si="13"/>
        <v>0</v>
      </c>
      <c r="M88" s="9">
        <f t="shared" si="14"/>
        <v>2.95</v>
      </c>
      <c r="N88" s="9">
        <f t="shared" si="15"/>
        <v>265.5</v>
      </c>
      <c r="O88" s="9" t="s">
        <v>12</v>
      </c>
    </row>
    <row r="89" s="1" customFormat="1" ht="20" customHeight="1" spans="1:15">
      <c r="A89" s="9">
        <f t="shared" si="8"/>
        <v>85</v>
      </c>
      <c r="B89" s="9" t="s">
        <v>112</v>
      </c>
      <c r="C89" s="9">
        <v>1.91</v>
      </c>
      <c r="D89" s="9">
        <v>90</v>
      </c>
      <c r="E89" s="9">
        <f t="shared" si="9"/>
        <v>171.9</v>
      </c>
      <c r="F89" s="9"/>
      <c r="G89" s="9">
        <v>130</v>
      </c>
      <c r="H89" s="9">
        <f t="shared" si="10"/>
        <v>0</v>
      </c>
      <c r="I89" s="9">
        <f t="shared" si="11"/>
        <v>1.91</v>
      </c>
      <c r="J89" s="9">
        <f t="shared" si="12"/>
        <v>171.9</v>
      </c>
      <c r="K89" s="9">
        <v>0</v>
      </c>
      <c r="L89" s="9">
        <f t="shared" si="13"/>
        <v>0</v>
      </c>
      <c r="M89" s="9">
        <f t="shared" si="14"/>
        <v>1.91</v>
      </c>
      <c r="N89" s="9">
        <f t="shared" si="15"/>
        <v>171.9</v>
      </c>
      <c r="O89" s="9" t="s">
        <v>12</v>
      </c>
    </row>
    <row r="90" ht="20" customHeight="1" spans="1:15">
      <c r="A90" s="9">
        <f t="shared" si="8"/>
        <v>86</v>
      </c>
      <c r="B90" s="9" t="s">
        <v>113</v>
      </c>
      <c r="C90" s="9">
        <v>2.35</v>
      </c>
      <c r="D90" s="9">
        <v>90</v>
      </c>
      <c r="E90" s="9">
        <f t="shared" si="9"/>
        <v>211.5</v>
      </c>
      <c r="F90" s="9"/>
      <c r="G90" s="9">
        <v>130</v>
      </c>
      <c r="H90" s="9">
        <f t="shared" si="10"/>
        <v>0</v>
      </c>
      <c r="I90" s="9">
        <f t="shared" si="11"/>
        <v>2.35</v>
      </c>
      <c r="J90" s="9">
        <f t="shared" si="12"/>
        <v>211.5</v>
      </c>
      <c r="K90" s="9">
        <v>0</v>
      </c>
      <c r="L90" s="9">
        <f t="shared" si="13"/>
        <v>0</v>
      </c>
      <c r="M90" s="9">
        <f t="shared" si="14"/>
        <v>2.35</v>
      </c>
      <c r="N90" s="9">
        <f t="shared" si="15"/>
        <v>211.5</v>
      </c>
      <c r="O90" s="9" t="s">
        <v>12</v>
      </c>
    </row>
    <row r="91" ht="20" customHeight="1" spans="1:15">
      <c r="A91" s="9">
        <f t="shared" si="8"/>
        <v>87</v>
      </c>
      <c r="B91" s="9" t="s">
        <v>114</v>
      </c>
      <c r="C91" s="9">
        <v>4.23</v>
      </c>
      <c r="D91" s="9">
        <v>90</v>
      </c>
      <c r="E91" s="9">
        <f t="shared" si="9"/>
        <v>380.7</v>
      </c>
      <c r="F91" s="9"/>
      <c r="G91" s="9">
        <v>130</v>
      </c>
      <c r="H91" s="9">
        <f t="shared" si="10"/>
        <v>0</v>
      </c>
      <c r="I91" s="9">
        <f t="shared" si="11"/>
        <v>4.23</v>
      </c>
      <c r="J91" s="9">
        <f t="shared" si="12"/>
        <v>380.7</v>
      </c>
      <c r="K91" s="9">
        <v>0</v>
      </c>
      <c r="L91" s="9">
        <f t="shared" si="13"/>
        <v>0</v>
      </c>
      <c r="M91" s="9">
        <f t="shared" si="14"/>
        <v>4.23</v>
      </c>
      <c r="N91" s="9">
        <f t="shared" si="15"/>
        <v>380.7</v>
      </c>
      <c r="O91" s="9" t="s">
        <v>12</v>
      </c>
    </row>
    <row r="92" ht="20" customHeight="1" spans="1:15">
      <c r="A92" s="9">
        <f t="shared" si="8"/>
        <v>88</v>
      </c>
      <c r="B92" s="9" t="s">
        <v>115</v>
      </c>
      <c r="C92" s="9">
        <v>1.44</v>
      </c>
      <c r="D92" s="9">
        <v>90</v>
      </c>
      <c r="E92" s="9">
        <f t="shared" si="9"/>
        <v>129.6</v>
      </c>
      <c r="F92" s="9"/>
      <c r="G92" s="9">
        <v>130</v>
      </c>
      <c r="H92" s="9">
        <f t="shared" si="10"/>
        <v>0</v>
      </c>
      <c r="I92" s="9">
        <f t="shared" si="11"/>
        <v>1.44</v>
      </c>
      <c r="J92" s="9">
        <f t="shared" si="12"/>
        <v>129.6</v>
      </c>
      <c r="K92" s="9">
        <v>0</v>
      </c>
      <c r="L92" s="9">
        <f t="shared" si="13"/>
        <v>0</v>
      </c>
      <c r="M92" s="9">
        <f t="shared" si="14"/>
        <v>1.44</v>
      </c>
      <c r="N92" s="9">
        <f t="shared" si="15"/>
        <v>129.6</v>
      </c>
      <c r="O92" s="9" t="s">
        <v>12</v>
      </c>
    </row>
    <row r="93" ht="20" customHeight="1" spans="1:15">
      <c r="A93" s="9">
        <f t="shared" si="8"/>
        <v>89</v>
      </c>
      <c r="B93" s="9" t="s">
        <v>116</v>
      </c>
      <c r="C93" s="9">
        <v>14.95</v>
      </c>
      <c r="D93" s="9">
        <v>90</v>
      </c>
      <c r="E93" s="9">
        <f t="shared" si="9"/>
        <v>1345.5</v>
      </c>
      <c r="F93" s="9"/>
      <c r="G93" s="9">
        <v>130</v>
      </c>
      <c r="H93" s="9">
        <f t="shared" si="10"/>
        <v>0</v>
      </c>
      <c r="I93" s="9">
        <f t="shared" si="11"/>
        <v>14.95</v>
      </c>
      <c r="J93" s="9">
        <f t="shared" si="12"/>
        <v>1345.5</v>
      </c>
      <c r="K93" s="9">
        <v>0</v>
      </c>
      <c r="L93" s="9">
        <f t="shared" si="13"/>
        <v>0</v>
      </c>
      <c r="M93" s="9">
        <f t="shared" si="14"/>
        <v>14.95</v>
      </c>
      <c r="N93" s="9">
        <f t="shared" si="15"/>
        <v>1345.5</v>
      </c>
      <c r="O93" s="9" t="s">
        <v>12</v>
      </c>
    </row>
    <row r="94" ht="20" customHeight="1" spans="1:15">
      <c r="A94" s="9">
        <f t="shared" si="8"/>
        <v>90</v>
      </c>
      <c r="B94" s="9" t="s">
        <v>117</v>
      </c>
      <c r="C94" s="9">
        <v>6.54</v>
      </c>
      <c r="D94" s="9">
        <v>90</v>
      </c>
      <c r="E94" s="9">
        <f t="shared" si="9"/>
        <v>588.6</v>
      </c>
      <c r="F94" s="9"/>
      <c r="G94" s="9">
        <v>130</v>
      </c>
      <c r="H94" s="9">
        <f t="shared" si="10"/>
        <v>0</v>
      </c>
      <c r="I94" s="9">
        <f t="shared" si="11"/>
        <v>6.54</v>
      </c>
      <c r="J94" s="9">
        <f t="shared" si="12"/>
        <v>588.6</v>
      </c>
      <c r="K94" s="9">
        <v>0</v>
      </c>
      <c r="L94" s="9">
        <f t="shared" si="13"/>
        <v>0</v>
      </c>
      <c r="M94" s="9">
        <f t="shared" si="14"/>
        <v>6.54</v>
      </c>
      <c r="N94" s="9">
        <f t="shared" si="15"/>
        <v>588.6</v>
      </c>
      <c r="O94" s="9" t="s">
        <v>12</v>
      </c>
    </row>
    <row r="95" ht="20" customHeight="1" spans="1:15">
      <c r="A95" s="9">
        <f t="shared" si="8"/>
        <v>91</v>
      </c>
      <c r="B95" s="9" t="s">
        <v>118</v>
      </c>
      <c r="C95" s="9">
        <v>6.48</v>
      </c>
      <c r="D95" s="9">
        <v>90</v>
      </c>
      <c r="E95" s="9">
        <f t="shared" si="9"/>
        <v>583.2</v>
      </c>
      <c r="F95" s="9"/>
      <c r="G95" s="9">
        <v>130</v>
      </c>
      <c r="H95" s="9">
        <f t="shared" si="10"/>
        <v>0</v>
      </c>
      <c r="I95" s="9">
        <f t="shared" si="11"/>
        <v>6.48</v>
      </c>
      <c r="J95" s="9">
        <f t="shared" si="12"/>
        <v>583.2</v>
      </c>
      <c r="K95" s="9">
        <v>0</v>
      </c>
      <c r="L95" s="9">
        <f t="shared" si="13"/>
        <v>0</v>
      </c>
      <c r="M95" s="9">
        <f t="shared" si="14"/>
        <v>6.48</v>
      </c>
      <c r="N95" s="9">
        <f t="shared" si="15"/>
        <v>583.2</v>
      </c>
      <c r="O95" s="9" t="s">
        <v>12</v>
      </c>
    </row>
    <row r="96" ht="20" customHeight="1" spans="1:15">
      <c r="A96" s="9">
        <f t="shared" si="8"/>
        <v>92</v>
      </c>
      <c r="B96" s="9" t="s">
        <v>119</v>
      </c>
      <c r="C96" s="9">
        <v>8.53</v>
      </c>
      <c r="D96" s="9">
        <v>90</v>
      </c>
      <c r="E96" s="9">
        <f t="shared" si="9"/>
        <v>767.7</v>
      </c>
      <c r="F96" s="9"/>
      <c r="G96" s="9">
        <v>130</v>
      </c>
      <c r="H96" s="9">
        <f t="shared" si="10"/>
        <v>0</v>
      </c>
      <c r="I96" s="9">
        <f t="shared" si="11"/>
        <v>8.53</v>
      </c>
      <c r="J96" s="9">
        <f t="shared" si="12"/>
        <v>767.7</v>
      </c>
      <c r="K96" s="9">
        <v>0</v>
      </c>
      <c r="L96" s="9">
        <f t="shared" si="13"/>
        <v>0</v>
      </c>
      <c r="M96" s="9">
        <f t="shared" si="14"/>
        <v>8.53</v>
      </c>
      <c r="N96" s="9">
        <f t="shared" si="15"/>
        <v>767.7</v>
      </c>
      <c r="O96" s="9" t="s">
        <v>12</v>
      </c>
    </row>
    <row r="97" ht="20" customHeight="1" spans="1:15">
      <c r="A97" s="9">
        <f t="shared" si="8"/>
        <v>93</v>
      </c>
      <c r="B97" s="9" t="s">
        <v>120</v>
      </c>
      <c r="C97" s="9">
        <v>1.09</v>
      </c>
      <c r="D97" s="9">
        <v>90</v>
      </c>
      <c r="E97" s="9">
        <f t="shared" si="9"/>
        <v>98.1</v>
      </c>
      <c r="F97" s="9"/>
      <c r="G97" s="9">
        <v>130</v>
      </c>
      <c r="H97" s="9">
        <f t="shared" si="10"/>
        <v>0</v>
      </c>
      <c r="I97" s="9">
        <f t="shared" si="11"/>
        <v>1.09</v>
      </c>
      <c r="J97" s="9">
        <f t="shared" si="12"/>
        <v>98.1</v>
      </c>
      <c r="K97" s="9">
        <v>0</v>
      </c>
      <c r="L97" s="9">
        <f t="shared" si="13"/>
        <v>0</v>
      </c>
      <c r="M97" s="9">
        <f t="shared" si="14"/>
        <v>1.09</v>
      </c>
      <c r="N97" s="9">
        <f t="shared" si="15"/>
        <v>98.1</v>
      </c>
      <c r="O97" s="9" t="s">
        <v>12</v>
      </c>
    </row>
    <row r="98" ht="20" customHeight="1" spans="1:15">
      <c r="A98" s="9">
        <f t="shared" si="8"/>
        <v>94</v>
      </c>
      <c r="B98" s="9" t="s">
        <v>121</v>
      </c>
      <c r="C98" s="9">
        <v>2.14</v>
      </c>
      <c r="D98" s="9">
        <v>90</v>
      </c>
      <c r="E98" s="9">
        <f t="shared" si="9"/>
        <v>192.6</v>
      </c>
      <c r="F98" s="9"/>
      <c r="G98" s="9">
        <v>130</v>
      </c>
      <c r="H98" s="9">
        <f t="shared" si="10"/>
        <v>0</v>
      </c>
      <c r="I98" s="9">
        <f t="shared" si="11"/>
        <v>2.14</v>
      </c>
      <c r="J98" s="9">
        <f t="shared" si="12"/>
        <v>192.6</v>
      </c>
      <c r="K98" s="9">
        <v>0</v>
      </c>
      <c r="L98" s="9">
        <f t="shared" si="13"/>
        <v>0</v>
      </c>
      <c r="M98" s="9">
        <f t="shared" si="14"/>
        <v>2.14</v>
      </c>
      <c r="N98" s="9">
        <f t="shared" si="15"/>
        <v>192.6</v>
      </c>
      <c r="O98" s="9" t="s">
        <v>12</v>
      </c>
    </row>
    <row r="99" ht="20" customHeight="1" spans="1:15">
      <c r="A99" s="9">
        <f t="shared" si="8"/>
        <v>95</v>
      </c>
      <c r="B99" s="9" t="s">
        <v>122</v>
      </c>
      <c r="C99" s="9">
        <v>10.58</v>
      </c>
      <c r="D99" s="9">
        <v>90</v>
      </c>
      <c r="E99" s="9">
        <f t="shared" si="9"/>
        <v>952.2</v>
      </c>
      <c r="F99" s="9"/>
      <c r="G99" s="9">
        <v>130</v>
      </c>
      <c r="H99" s="9">
        <f t="shared" si="10"/>
        <v>0</v>
      </c>
      <c r="I99" s="9">
        <f t="shared" si="11"/>
        <v>10.58</v>
      </c>
      <c r="J99" s="9">
        <f t="shared" si="12"/>
        <v>952.2</v>
      </c>
      <c r="K99" s="9">
        <v>0</v>
      </c>
      <c r="L99" s="9">
        <f t="shared" si="13"/>
        <v>0</v>
      </c>
      <c r="M99" s="9">
        <f t="shared" si="14"/>
        <v>10.58</v>
      </c>
      <c r="N99" s="9">
        <f t="shared" si="15"/>
        <v>952.2</v>
      </c>
      <c r="O99" s="9" t="s">
        <v>12</v>
      </c>
    </row>
    <row r="100" ht="20" customHeight="1" spans="1:15">
      <c r="A100" s="9">
        <f t="shared" si="8"/>
        <v>96</v>
      </c>
      <c r="B100" s="9" t="s">
        <v>123</v>
      </c>
      <c r="C100" s="9">
        <v>5.62</v>
      </c>
      <c r="D100" s="9">
        <v>90</v>
      </c>
      <c r="E100" s="9">
        <f t="shared" si="9"/>
        <v>505.8</v>
      </c>
      <c r="F100" s="9"/>
      <c r="G100" s="9">
        <v>130</v>
      </c>
      <c r="H100" s="9">
        <f t="shared" si="10"/>
        <v>0</v>
      </c>
      <c r="I100" s="9">
        <f t="shared" si="11"/>
        <v>5.62</v>
      </c>
      <c r="J100" s="9">
        <f t="shared" si="12"/>
        <v>505.8</v>
      </c>
      <c r="K100" s="9">
        <v>0</v>
      </c>
      <c r="L100" s="9">
        <f t="shared" si="13"/>
        <v>0</v>
      </c>
      <c r="M100" s="9">
        <f t="shared" si="14"/>
        <v>5.62</v>
      </c>
      <c r="N100" s="9">
        <f t="shared" si="15"/>
        <v>505.8</v>
      </c>
      <c r="O100" s="9" t="s">
        <v>12</v>
      </c>
    </row>
    <row r="101" ht="20" customHeight="1" spans="1:15">
      <c r="A101" s="9">
        <f t="shared" si="8"/>
        <v>97</v>
      </c>
      <c r="B101" s="9" t="s">
        <v>124</v>
      </c>
      <c r="C101" s="9">
        <v>6.15</v>
      </c>
      <c r="D101" s="9">
        <v>90</v>
      </c>
      <c r="E101" s="9">
        <f t="shared" si="9"/>
        <v>553.5</v>
      </c>
      <c r="F101" s="9"/>
      <c r="G101" s="9">
        <v>130</v>
      </c>
      <c r="H101" s="9">
        <f t="shared" si="10"/>
        <v>0</v>
      </c>
      <c r="I101" s="9">
        <f t="shared" si="11"/>
        <v>6.15</v>
      </c>
      <c r="J101" s="9">
        <f t="shared" si="12"/>
        <v>553.5</v>
      </c>
      <c r="K101" s="9">
        <v>0</v>
      </c>
      <c r="L101" s="9">
        <f t="shared" si="13"/>
        <v>0</v>
      </c>
      <c r="M101" s="9">
        <f t="shared" si="14"/>
        <v>6.15</v>
      </c>
      <c r="N101" s="9">
        <f t="shared" si="15"/>
        <v>553.5</v>
      </c>
      <c r="O101" s="9" t="s">
        <v>12</v>
      </c>
    </row>
    <row r="102" ht="20" customHeight="1" spans="1:15">
      <c r="A102" s="9">
        <f t="shared" si="8"/>
        <v>98</v>
      </c>
      <c r="B102" s="9" t="s">
        <v>125</v>
      </c>
      <c r="C102" s="9">
        <v>3.76</v>
      </c>
      <c r="D102" s="9">
        <v>90</v>
      </c>
      <c r="E102" s="9">
        <f t="shared" si="9"/>
        <v>338.4</v>
      </c>
      <c r="F102" s="9"/>
      <c r="G102" s="9">
        <v>130</v>
      </c>
      <c r="H102" s="9">
        <f t="shared" si="10"/>
        <v>0</v>
      </c>
      <c r="I102" s="9">
        <f t="shared" si="11"/>
        <v>3.76</v>
      </c>
      <c r="J102" s="9">
        <f t="shared" si="12"/>
        <v>338.4</v>
      </c>
      <c r="K102" s="9">
        <v>0</v>
      </c>
      <c r="L102" s="9">
        <f t="shared" si="13"/>
        <v>0</v>
      </c>
      <c r="M102" s="9">
        <f t="shared" si="14"/>
        <v>3.76</v>
      </c>
      <c r="N102" s="9">
        <f t="shared" si="15"/>
        <v>338.4</v>
      </c>
      <c r="O102" s="9" t="s">
        <v>12</v>
      </c>
    </row>
    <row r="103" ht="20" customHeight="1" spans="1:15">
      <c r="A103" s="9">
        <f t="shared" si="8"/>
        <v>99</v>
      </c>
      <c r="B103" s="9" t="s">
        <v>126</v>
      </c>
      <c r="C103" s="9">
        <v>8.56</v>
      </c>
      <c r="D103" s="9">
        <v>90</v>
      </c>
      <c r="E103" s="9">
        <f t="shared" si="9"/>
        <v>770.4</v>
      </c>
      <c r="F103" s="9"/>
      <c r="G103" s="9">
        <v>130</v>
      </c>
      <c r="H103" s="9">
        <f t="shared" si="10"/>
        <v>0</v>
      </c>
      <c r="I103" s="9">
        <f t="shared" si="11"/>
        <v>8.56</v>
      </c>
      <c r="J103" s="9">
        <f t="shared" si="12"/>
        <v>770.4</v>
      </c>
      <c r="K103" s="9">
        <v>0</v>
      </c>
      <c r="L103" s="9">
        <f t="shared" si="13"/>
        <v>0</v>
      </c>
      <c r="M103" s="9">
        <f t="shared" si="14"/>
        <v>8.56</v>
      </c>
      <c r="N103" s="9">
        <f t="shared" si="15"/>
        <v>770.4</v>
      </c>
      <c r="O103" s="9" t="s">
        <v>12</v>
      </c>
    </row>
    <row r="104" ht="20" customHeight="1" spans="1:15">
      <c r="A104" s="9">
        <f t="shared" si="8"/>
        <v>100</v>
      </c>
      <c r="B104" s="9" t="s">
        <v>127</v>
      </c>
      <c r="C104" s="9">
        <v>5</v>
      </c>
      <c r="D104" s="9">
        <v>90</v>
      </c>
      <c r="E104" s="9">
        <f t="shared" si="9"/>
        <v>450</v>
      </c>
      <c r="F104" s="9"/>
      <c r="G104" s="9">
        <v>130</v>
      </c>
      <c r="H104" s="9">
        <f t="shared" si="10"/>
        <v>0</v>
      </c>
      <c r="I104" s="9">
        <f t="shared" si="11"/>
        <v>5</v>
      </c>
      <c r="J104" s="9">
        <f t="shared" si="12"/>
        <v>450</v>
      </c>
      <c r="K104" s="9">
        <v>0</v>
      </c>
      <c r="L104" s="9">
        <f t="shared" si="13"/>
        <v>0</v>
      </c>
      <c r="M104" s="9">
        <f t="shared" si="14"/>
        <v>5</v>
      </c>
      <c r="N104" s="9">
        <f t="shared" si="15"/>
        <v>450</v>
      </c>
      <c r="O104" s="9" t="s">
        <v>12</v>
      </c>
    </row>
    <row r="105" s="1" customFormat="1" ht="20" customHeight="1" spans="1:15">
      <c r="A105" s="9">
        <f t="shared" si="8"/>
        <v>101</v>
      </c>
      <c r="B105" s="9" t="s">
        <v>128</v>
      </c>
      <c r="C105" s="9">
        <v>3.2</v>
      </c>
      <c r="D105" s="9">
        <v>90</v>
      </c>
      <c r="E105" s="9">
        <f t="shared" si="9"/>
        <v>288</v>
      </c>
      <c r="F105" s="9"/>
      <c r="G105" s="9">
        <v>130</v>
      </c>
      <c r="H105" s="9">
        <f t="shared" si="10"/>
        <v>0</v>
      </c>
      <c r="I105" s="9">
        <f t="shared" si="11"/>
        <v>3.2</v>
      </c>
      <c r="J105" s="9">
        <f t="shared" si="12"/>
        <v>288</v>
      </c>
      <c r="K105" s="9">
        <v>0</v>
      </c>
      <c r="L105" s="9">
        <f t="shared" si="13"/>
        <v>0</v>
      </c>
      <c r="M105" s="9">
        <f t="shared" si="14"/>
        <v>3.2</v>
      </c>
      <c r="N105" s="9">
        <f t="shared" si="15"/>
        <v>288</v>
      </c>
      <c r="O105" s="9" t="s">
        <v>12</v>
      </c>
    </row>
    <row r="106" ht="20" customHeight="1" spans="1:15">
      <c r="A106" s="9">
        <f t="shared" si="8"/>
        <v>102</v>
      </c>
      <c r="B106" s="9" t="s">
        <v>129</v>
      </c>
      <c r="C106" s="9">
        <v>3.37</v>
      </c>
      <c r="D106" s="9">
        <v>90</v>
      </c>
      <c r="E106" s="9">
        <f t="shared" si="9"/>
        <v>303.3</v>
      </c>
      <c r="F106" s="9"/>
      <c r="G106" s="9">
        <v>130</v>
      </c>
      <c r="H106" s="9">
        <f t="shared" si="10"/>
        <v>0</v>
      </c>
      <c r="I106" s="9">
        <f t="shared" si="11"/>
        <v>3.37</v>
      </c>
      <c r="J106" s="9">
        <f t="shared" si="12"/>
        <v>303.3</v>
      </c>
      <c r="K106" s="9">
        <v>0</v>
      </c>
      <c r="L106" s="9">
        <f t="shared" si="13"/>
        <v>0</v>
      </c>
      <c r="M106" s="9">
        <f t="shared" si="14"/>
        <v>3.37</v>
      </c>
      <c r="N106" s="9">
        <f t="shared" si="15"/>
        <v>303.3</v>
      </c>
      <c r="O106" s="9" t="s">
        <v>12</v>
      </c>
    </row>
    <row r="107" ht="20" customHeight="1" spans="1:15">
      <c r="A107" s="9">
        <f t="shared" si="8"/>
        <v>103</v>
      </c>
      <c r="B107" s="9" t="s">
        <v>130</v>
      </c>
      <c r="C107" s="9">
        <v>11.54</v>
      </c>
      <c r="D107" s="9">
        <v>90</v>
      </c>
      <c r="E107" s="9">
        <f t="shared" si="9"/>
        <v>1038.6</v>
      </c>
      <c r="F107" s="9"/>
      <c r="G107" s="9">
        <v>130</v>
      </c>
      <c r="H107" s="9">
        <f t="shared" si="10"/>
        <v>0</v>
      </c>
      <c r="I107" s="9">
        <f t="shared" si="11"/>
        <v>11.54</v>
      </c>
      <c r="J107" s="9">
        <f t="shared" si="12"/>
        <v>1038.6</v>
      </c>
      <c r="K107" s="9">
        <v>0</v>
      </c>
      <c r="L107" s="9">
        <f t="shared" si="13"/>
        <v>0</v>
      </c>
      <c r="M107" s="9">
        <f t="shared" si="14"/>
        <v>11.54</v>
      </c>
      <c r="N107" s="9">
        <f t="shared" si="15"/>
        <v>1038.6</v>
      </c>
      <c r="O107" s="9" t="s">
        <v>12</v>
      </c>
    </row>
    <row r="108" ht="20" customHeight="1" spans="1:15">
      <c r="A108" s="9">
        <f t="shared" si="8"/>
        <v>104</v>
      </c>
      <c r="B108" s="9" t="s">
        <v>131</v>
      </c>
      <c r="C108" s="9">
        <v>3.03</v>
      </c>
      <c r="D108" s="9">
        <v>90</v>
      </c>
      <c r="E108" s="9">
        <f t="shared" si="9"/>
        <v>272.7</v>
      </c>
      <c r="F108" s="9"/>
      <c r="G108" s="9">
        <v>130</v>
      </c>
      <c r="H108" s="9">
        <f t="shared" si="10"/>
        <v>0</v>
      </c>
      <c r="I108" s="9">
        <f t="shared" si="11"/>
        <v>3.03</v>
      </c>
      <c r="J108" s="9">
        <f t="shared" si="12"/>
        <v>272.7</v>
      </c>
      <c r="K108" s="9">
        <v>0</v>
      </c>
      <c r="L108" s="9">
        <f t="shared" si="13"/>
        <v>0</v>
      </c>
      <c r="M108" s="9">
        <f t="shared" si="14"/>
        <v>3.03</v>
      </c>
      <c r="N108" s="9">
        <f t="shared" si="15"/>
        <v>272.7</v>
      </c>
      <c r="O108" s="9" t="s">
        <v>12</v>
      </c>
    </row>
    <row r="109" ht="20" customHeight="1" spans="1:15">
      <c r="A109" s="9">
        <f t="shared" si="8"/>
        <v>105</v>
      </c>
      <c r="B109" s="9" t="s">
        <v>132</v>
      </c>
      <c r="C109" s="9">
        <v>0.57</v>
      </c>
      <c r="D109" s="9">
        <v>90</v>
      </c>
      <c r="E109" s="9">
        <f t="shared" si="9"/>
        <v>51.3</v>
      </c>
      <c r="F109" s="9"/>
      <c r="G109" s="9">
        <v>130</v>
      </c>
      <c r="H109" s="9">
        <f t="shared" si="10"/>
        <v>0</v>
      </c>
      <c r="I109" s="9">
        <f t="shared" si="11"/>
        <v>0.57</v>
      </c>
      <c r="J109" s="9">
        <f t="shared" si="12"/>
        <v>51.3</v>
      </c>
      <c r="K109" s="9">
        <v>0</v>
      </c>
      <c r="L109" s="9">
        <f t="shared" si="13"/>
        <v>0</v>
      </c>
      <c r="M109" s="9">
        <f t="shared" si="14"/>
        <v>0.57</v>
      </c>
      <c r="N109" s="9">
        <f t="shared" si="15"/>
        <v>51.3</v>
      </c>
      <c r="O109" s="9" t="s">
        <v>12</v>
      </c>
    </row>
    <row r="110" ht="20" customHeight="1" spans="1:15">
      <c r="A110" s="9">
        <f t="shared" si="8"/>
        <v>106</v>
      </c>
      <c r="B110" s="9" t="s">
        <v>133</v>
      </c>
      <c r="C110" s="9">
        <v>4.1</v>
      </c>
      <c r="D110" s="9">
        <v>90</v>
      </c>
      <c r="E110" s="9">
        <f t="shared" si="9"/>
        <v>369</v>
      </c>
      <c r="F110" s="9"/>
      <c r="G110" s="9">
        <v>130</v>
      </c>
      <c r="H110" s="9">
        <f t="shared" si="10"/>
        <v>0</v>
      </c>
      <c r="I110" s="9">
        <f t="shared" si="11"/>
        <v>4.1</v>
      </c>
      <c r="J110" s="9">
        <f t="shared" si="12"/>
        <v>369</v>
      </c>
      <c r="K110" s="9">
        <v>0</v>
      </c>
      <c r="L110" s="9">
        <f t="shared" si="13"/>
        <v>0</v>
      </c>
      <c r="M110" s="9">
        <f t="shared" si="14"/>
        <v>4.1</v>
      </c>
      <c r="N110" s="9">
        <f t="shared" si="15"/>
        <v>369</v>
      </c>
      <c r="O110" s="9" t="s">
        <v>12</v>
      </c>
    </row>
    <row r="111" ht="20" customHeight="1" spans="1:15">
      <c r="A111" s="9">
        <f t="shared" si="8"/>
        <v>107</v>
      </c>
      <c r="B111" s="9" t="s">
        <v>134</v>
      </c>
      <c r="C111" s="9">
        <v>4.85</v>
      </c>
      <c r="D111" s="9">
        <v>90</v>
      </c>
      <c r="E111" s="9">
        <f t="shared" si="9"/>
        <v>436.5</v>
      </c>
      <c r="F111" s="9"/>
      <c r="G111" s="9">
        <v>130</v>
      </c>
      <c r="H111" s="9">
        <f t="shared" si="10"/>
        <v>0</v>
      </c>
      <c r="I111" s="9">
        <f t="shared" si="11"/>
        <v>4.85</v>
      </c>
      <c r="J111" s="9">
        <f t="shared" si="12"/>
        <v>436.5</v>
      </c>
      <c r="K111" s="9">
        <v>0</v>
      </c>
      <c r="L111" s="9">
        <f t="shared" si="13"/>
        <v>0</v>
      </c>
      <c r="M111" s="9">
        <f t="shared" si="14"/>
        <v>4.85</v>
      </c>
      <c r="N111" s="9">
        <f t="shared" si="15"/>
        <v>436.5</v>
      </c>
      <c r="O111" s="9" t="s">
        <v>12</v>
      </c>
    </row>
    <row r="112" ht="20" customHeight="1" spans="1:15">
      <c r="A112" s="9">
        <f t="shared" si="8"/>
        <v>108</v>
      </c>
      <c r="B112" s="9" t="s">
        <v>135</v>
      </c>
      <c r="C112" s="9">
        <v>7.99</v>
      </c>
      <c r="D112" s="9">
        <v>90</v>
      </c>
      <c r="E112" s="9">
        <f t="shared" si="9"/>
        <v>719.1</v>
      </c>
      <c r="F112" s="9"/>
      <c r="G112" s="9">
        <v>130</v>
      </c>
      <c r="H112" s="9">
        <f t="shared" si="10"/>
        <v>0</v>
      </c>
      <c r="I112" s="9">
        <f t="shared" si="11"/>
        <v>7.99</v>
      </c>
      <c r="J112" s="9">
        <f t="shared" si="12"/>
        <v>719.1</v>
      </c>
      <c r="K112" s="9">
        <v>0</v>
      </c>
      <c r="L112" s="9">
        <f t="shared" si="13"/>
        <v>0</v>
      </c>
      <c r="M112" s="9">
        <f t="shared" si="14"/>
        <v>7.99</v>
      </c>
      <c r="N112" s="9">
        <f t="shared" si="15"/>
        <v>719.1</v>
      </c>
      <c r="O112" s="9" t="s">
        <v>12</v>
      </c>
    </row>
    <row r="113" ht="20" customHeight="1" spans="1:15">
      <c r="A113" s="9">
        <f t="shared" si="8"/>
        <v>109</v>
      </c>
      <c r="B113" s="9" t="s">
        <v>136</v>
      </c>
      <c r="C113" s="9">
        <v>5.31</v>
      </c>
      <c r="D113" s="9">
        <v>90</v>
      </c>
      <c r="E113" s="9">
        <f t="shared" si="9"/>
        <v>477.9</v>
      </c>
      <c r="F113" s="9"/>
      <c r="G113" s="9">
        <v>130</v>
      </c>
      <c r="H113" s="9">
        <f t="shared" si="10"/>
        <v>0</v>
      </c>
      <c r="I113" s="9">
        <f t="shared" si="11"/>
        <v>5.31</v>
      </c>
      <c r="J113" s="9">
        <f t="shared" si="12"/>
        <v>477.9</v>
      </c>
      <c r="K113" s="9">
        <v>0</v>
      </c>
      <c r="L113" s="9">
        <f t="shared" si="13"/>
        <v>0</v>
      </c>
      <c r="M113" s="9">
        <f t="shared" si="14"/>
        <v>5.31</v>
      </c>
      <c r="N113" s="9">
        <f t="shared" si="15"/>
        <v>477.9</v>
      </c>
      <c r="O113" s="9" t="s">
        <v>12</v>
      </c>
    </row>
    <row r="114" ht="20" customHeight="1" spans="1:15">
      <c r="A114" s="9">
        <f t="shared" si="8"/>
        <v>110</v>
      </c>
      <c r="B114" s="9" t="s">
        <v>137</v>
      </c>
      <c r="C114" s="9">
        <v>9.28</v>
      </c>
      <c r="D114" s="9">
        <v>90</v>
      </c>
      <c r="E114" s="9">
        <f t="shared" si="9"/>
        <v>835.2</v>
      </c>
      <c r="F114" s="9"/>
      <c r="G114" s="9">
        <v>130</v>
      </c>
      <c r="H114" s="9">
        <f t="shared" si="10"/>
        <v>0</v>
      </c>
      <c r="I114" s="9">
        <f t="shared" si="11"/>
        <v>9.28</v>
      </c>
      <c r="J114" s="9">
        <f t="shared" si="12"/>
        <v>835.2</v>
      </c>
      <c r="K114" s="9">
        <v>0</v>
      </c>
      <c r="L114" s="9">
        <f t="shared" si="13"/>
        <v>0</v>
      </c>
      <c r="M114" s="9">
        <f t="shared" si="14"/>
        <v>9.28</v>
      </c>
      <c r="N114" s="9">
        <f t="shared" si="15"/>
        <v>835.2</v>
      </c>
      <c r="O114" s="9" t="s">
        <v>12</v>
      </c>
    </row>
    <row r="115" ht="20" customHeight="1" spans="1:15">
      <c r="A115" s="9">
        <f t="shared" si="8"/>
        <v>111</v>
      </c>
      <c r="B115" s="9" t="s">
        <v>138</v>
      </c>
      <c r="C115" s="9">
        <v>7.5</v>
      </c>
      <c r="D115" s="9">
        <v>90</v>
      </c>
      <c r="E115" s="9">
        <f t="shared" si="9"/>
        <v>675</v>
      </c>
      <c r="F115" s="9"/>
      <c r="G115" s="9">
        <v>130</v>
      </c>
      <c r="H115" s="9">
        <f t="shared" si="10"/>
        <v>0</v>
      </c>
      <c r="I115" s="9">
        <f t="shared" si="11"/>
        <v>7.5</v>
      </c>
      <c r="J115" s="9">
        <f t="shared" si="12"/>
        <v>675</v>
      </c>
      <c r="K115" s="9">
        <v>0</v>
      </c>
      <c r="L115" s="9">
        <f t="shared" si="13"/>
        <v>0</v>
      </c>
      <c r="M115" s="9">
        <f t="shared" si="14"/>
        <v>7.5</v>
      </c>
      <c r="N115" s="9">
        <f t="shared" si="15"/>
        <v>675</v>
      </c>
      <c r="O115" s="9" t="s">
        <v>12</v>
      </c>
    </row>
    <row r="116" ht="20" customHeight="1" spans="1:15">
      <c r="A116" s="9">
        <f t="shared" si="8"/>
        <v>112</v>
      </c>
      <c r="B116" s="9" t="s">
        <v>139</v>
      </c>
      <c r="C116" s="9">
        <v>4.93</v>
      </c>
      <c r="D116" s="9">
        <v>90</v>
      </c>
      <c r="E116" s="9">
        <f t="shared" si="9"/>
        <v>443.7</v>
      </c>
      <c r="F116" s="9"/>
      <c r="G116" s="9">
        <v>130</v>
      </c>
      <c r="H116" s="9">
        <f t="shared" si="10"/>
        <v>0</v>
      </c>
      <c r="I116" s="9">
        <f t="shared" si="11"/>
        <v>4.93</v>
      </c>
      <c r="J116" s="9">
        <f t="shared" si="12"/>
        <v>443.7</v>
      </c>
      <c r="K116" s="9">
        <v>0</v>
      </c>
      <c r="L116" s="9">
        <f t="shared" si="13"/>
        <v>0</v>
      </c>
      <c r="M116" s="9">
        <f t="shared" si="14"/>
        <v>4.93</v>
      </c>
      <c r="N116" s="9">
        <f t="shared" si="15"/>
        <v>443.7</v>
      </c>
      <c r="O116" s="9" t="s">
        <v>12</v>
      </c>
    </row>
    <row r="117" ht="20" customHeight="1" spans="1:15">
      <c r="A117" s="9">
        <f t="shared" si="8"/>
        <v>113</v>
      </c>
      <c r="B117" s="9" t="s">
        <v>140</v>
      </c>
      <c r="C117" s="9">
        <v>0.96</v>
      </c>
      <c r="D117" s="9">
        <v>90</v>
      </c>
      <c r="E117" s="9">
        <f t="shared" si="9"/>
        <v>86.4</v>
      </c>
      <c r="F117" s="9"/>
      <c r="G117" s="9">
        <v>130</v>
      </c>
      <c r="H117" s="9">
        <f t="shared" si="10"/>
        <v>0</v>
      </c>
      <c r="I117" s="9">
        <f t="shared" si="11"/>
        <v>0.96</v>
      </c>
      <c r="J117" s="9">
        <f t="shared" si="12"/>
        <v>86.4</v>
      </c>
      <c r="K117" s="9">
        <v>0</v>
      </c>
      <c r="L117" s="9">
        <f t="shared" si="13"/>
        <v>0</v>
      </c>
      <c r="M117" s="9">
        <f t="shared" si="14"/>
        <v>0.96</v>
      </c>
      <c r="N117" s="9">
        <f t="shared" si="15"/>
        <v>86.4</v>
      </c>
      <c r="O117" s="9" t="s">
        <v>12</v>
      </c>
    </row>
    <row r="118" ht="20" customHeight="1" spans="1:15">
      <c r="A118" s="9">
        <f t="shared" si="8"/>
        <v>114</v>
      </c>
      <c r="B118" s="9" t="s">
        <v>141</v>
      </c>
      <c r="C118" s="9">
        <v>3.18</v>
      </c>
      <c r="D118" s="9">
        <v>90</v>
      </c>
      <c r="E118" s="9">
        <f t="shared" si="9"/>
        <v>286.2</v>
      </c>
      <c r="F118" s="9"/>
      <c r="G118" s="9">
        <v>130</v>
      </c>
      <c r="H118" s="9">
        <f t="shared" si="10"/>
        <v>0</v>
      </c>
      <c r="I118" s="9">
        <f t="shared" si="11"/>
        <v>3.18</v>
      </c>
      <c r="J118" s="9">
        <f t="shared" si="12"/>
        <v>286.2</v>
      </c>
      <c r="K118" s="9">
        <v>0</v>
      </c>
      <c r="L118" s="9">
        <f t="shared" si="13"/>
        <v>0</v>
      </c>
      <c r="M118" s="9">
        <f t="shared" si="14"/>
        <v>3.18</v>
      </c>
      <c r="N118" s="9">
        <f t="shared" si="15"/>
        <v>286.2</v>
      </c>
      <c r="O118" s="9" t="s">
        <v>12</v>
      </c>
    </row>
    <row r="119" ht="20" customHeight="1" spans="1:15">
      <c r="A119" s="9">
        <f t="shared" si="8"/>
        <v>115</v>
      </c>
      <c r="B119" s="9" t="s">
        <v>142</v>
      </c>
      <c r="C119" s="9">
        <v>1.37</v>
      </c>
      <c r="D119" s="9">
        <v>90</v>
      </c>
      <c r="E119" s="9">
        <f t="shared" si="9"/>
        <v>123.3</v>
      </c>
      <c r="F119" s="9"/>
      <c r="G119" s="9">
        <v>130</v>
      </c>
      <c r="H119" s="9">
        <f t="shared" si="10"/>
        <v>0</v>
      </c>
      <c r="I119" s="9">
        <f t="shared" si="11"/>
        <v>1.37</v>
      </c>
      <c r="J119" s="9">
        <f t="shared" si="12"/>
        <v>123.3</v>
      </c>
      <c r="K119" s="9">
        <v>0</v>
      </c>
      <c r="L119" s="9">
        <f t="shared" si="13"/>
        <v>0</v>
      </c>
      <c r="M119" s="9">
        <f t="shared" si="14"/>
        <v>1.37</v>
      </c>
      <c r="N119" s="9">
        <f t="shared" si="15"/>
        <v>123.3</v>
      </c>
      <c r="O119" s="9" t="s">
        <v>12</v>
      </c>
    </row>
    <row r="120" ht="20" customHeight="1" spans="1:15">
      <c r="A120" s="9">
        <f t="shared" si="8"/>
        <v>116</v>
      </c>
      <c r="B120" s="9" t="s">
        <v>143</v>
      </c>
      <c r="C120" s="9">
        <v>5.45</v>
      </c>
      <c r="D120" s="9">
        <v>90</v>
      </c>
      <c r="E120" s="9">
        <f t="shared" si="9"/>
        <v>490.5</v>
      </c>
      <c r="F120" s="9"/>
      <c r="G120" s="9">
        <v>130</v>
      </c>
      <c r="H120" s="9">
        <f t="shared" si="10"/>
        <v>0</v>
      </c>
      <c r="I120" s="9">
        <f t="shared" si="11"/>
        <v>5.45</v>
      </c>
      <c r="J120" s="9">
        <f t="shared" si="12"/>
        <v>490.5</v>
      </c>
      <c r="K120" s="9">
        <v>0</v>
      </c>
      <c r="L120" s="9">
        <f t="shared" si="13"/>
        <v>0</v>
      </c>
      <c r="M120" s="9">
        <f t="shared" si="14"/>
        <v>5.45</v>
      </c>
      <c r="N120" s="9">
        <f t="shared" si="15"/>
        <v>490.5</v>
      </c>
      <c r="O120" s="9" t="s">
        <v>12</v>
      </c>
    </row>
    <row r="121" ht="20" customHeight="1" spans="1:15">
      <c r="A121" s="9">
        <f t="shared" si="8"/>
        <v>117</v>
      </c>
      <c r="B121" s="9" t="s">
        <v>144</v>
      </c>
      <c r="C121" s="9">
        <v>3.81</v>
      </c>
      <c r="D121" s="9">
        <v>90</v>
      </c>
      <c r="E121" s="9">
        <f t="shared" si="9"/>
        <v>342.9</v>
      </c>
      <c r="F121" s="9"/>
      <c r="G121" s="9">
        <v>130</v>
      </c>
      <c r="H121" s="9">
        <f t="shared" si="10"/>
        <v>0</v>
      </c>
      <c r="I121" s="9">
        <f t="shared" si="11"/>
        <v>3.81</v>
      </c>
      <c r="J121" s="9">
        <f t="shared" si="12"/>
        <v>342.9</v>
      </c>
      <c r="K121" s="9">
        <v>0</v>
      </c>
      <c r="L121" s="9">
        <f t="shared" si="13"/>
        <v>0</v>
      </c>
      <c r="M121" s="9">
        <f t="shared" si="14"/>
        <v>3.81</v>
      </c>
      <c r="N121" s="9">
        <f t="shared" si="15"/>
        <v>342.9</v>
      </c>
      <c r="O121" s="9" t="s">
        <v>12</v>
      </c>
    </row>
    <row r="122" ht="20" customHeight="1" spans="1:15">
      <c r="A122" s="9">
        <f t="shared" si="8"/>
        <v>118</v>
      </c>
      <c r="B122" s="9" t="s">
        <v>145</v>
      </c>
      <c r="C122" s="9">
        <v>1.67</v>
      </c>
      <c r="D122" s="9">
        <v>90</v>
      </c>
      <c r="E122" s="9">
        <f t="shared" si="9"/>
        <v>150.3</v>
      </c>
      <c r="F122" s="9"/>
      <c r="G122" s="9">
        <v>130</v>
      </c>
      <c r="H122" s="9">
        <f t="shared" si="10"/>
        <v>0</v>
      </c>
      <c r="I122" s="9">
        <f t="shared" si="11"/>
        <v>1.67</v>
      </c>
      <c r="J122" s="9">
        <f t="shared" si="12"/>
        <v>150.3</v>
      </c>
      <c r="K122" s="9">
        <v>0</v>
      </c>
      <c r="L122" s="9">
        <f t="shared" si="13"/>
        <v>0</v>
      </c>
      <c r="M122" s="9">
        <f t="shared" si="14"/>
        <v>1.67</v>
      </c>
      <c r="N122" s="9">
        <f t="shared" si="15"/>
        <v>150.3</v>
      </c>
      <c r="O122" s="9" t="s">
        <v>12</v>
      </c>
    </row>
    <row r="123" ht="20" customHeight="1" spans="1:15">
      <c r="A123" s="9">
        <f t="shared" si="8"/>
        <v>119</v>
      </c>
      <c r="B123" s="9" t="s">
        <v>146</v>
      </c>
      <c r="C123" s="9">
        <v>3.65</v>
      </c>
      <c r="D123" s="9">
        <v>90</v>
      </c>
      <c r="E123" s="9">
        <f t="shared" si="9"/>
        <v>328.5</v>
      </c>
      <c r="F123" s="9"/>
      <c r="G123" s="9">
        <v>130</v>
      </c>
      <c r="H123" s="9">
        <f t="shared" si="10"/>
        <v>0</v>
      </c>
      <c r="I123" s="9">
        <f t="shared" si="11"/>
        <v>3.65</v>
      </c>
      <c r="J123" s="9">
        <f t="shared" si="12"/>
        <v>328.5</v>
      </c>
      <c r="K123" s="9">
        <v>0</v>
      </c>
      <c r="L123" s="9">
        <f t="shared" si="13"/>
        <v>0</v>
      </c>
      <c r="M123" s="9">
        <f t="shared" si="14"/>
        <v>3.65</v>
      </c>
      <c r="N123" s="9">
        <f t="shared" si="15"/>
        <v>328.5</v>
      </c>
      <c r="O123" s="9" t="s">
        <v>12</v>
      </c>
    </row>
    <row r="124" ht="20" customHeight="1" spans="1:15">
      <c r="A124" s="9">
        <f t="shared" si="8"/>
        <v>120</v>
      </c>
      <c r="B124" s="9" t="s">
        <v>147</v>
      </c>
      <c r="C124" s="9">
        <v>5.98</v>
      </c>
      <c r="D124" s="9">
        <v>90</v>
      </c>
      <c r="E124" s="9">
        <f t="shared" si="9"/>
        <v>538.2</v>
      </c>
      <c r="F124" s="9"/>
      <c r="G124" s="9">
        <v>130</v>
      </c>
      <c r="H124" s="9">
        <f t="shared" si="10"/>
        <v>0</v>
      </c>
      <c r="I124" s="9">
        <f t="shared" si="11"/>
        <v>5.98</v>
      </c>
      <c r="J124" s="9">
        <f t="shared" si="12"/>
        <v>538.2</v>
      </c>
      <c r="K124" s="9">
        <v>0</v>
      </c>
      <c r="L124" s="9">
        <f t="shared" si="13"/>
        <v>0</v>
      </c>
      <c r="M124" s="9">
        <f t="shared" si="14"/>
        <v>5.98</v>
      </c>
      <c r="N124" s="9">
        <f t="shared" si="15"/>
        <v>538.2</v>
      </c>
      <c r="O124" s="9" t="s">
        <v>12</v>
      </c>
    </row>
    <row r="125" ht="20" customHeight="1" spans="1:15">
      <c r="A125" s="9">
        <f t="shared" si="8"/>
        <v>121</v>
      </c>
      <c r="B125" s="9" t="s">
        <v>148</v>
      </c>
      <c r="C125" s="9">
        <v>8.59</v>
      </c>
      <c r="D125" s="9">
        <v>90</v>
      </c>
      <c r="E125" s="9">
        <f t="shared" si="9"/>
        <v>773.1</v>
      </c>
      <c r="F125" s="9"/>
      <c r="G125" s="9">
        <v>130</v>
      </c>
      <c r="H125" s="9">
        <f t="shared" si="10"/>
        <v>0</v>
      </c>
      <c r="I125" s="9">
        <f t="shared" si="11"/>
        <v>8.59</v>
      </c>
      <c r="J125" s="9">
        <f t="shared" si="12"/>
        <v>773.1</v>
      </c>
      <c r="K125" s="9">
        <v>0</v>
      </c>
      <c r="L125" s="9">
        <f t="shared" si="13"/>
        <v>0</v>
      </c>
      <c r="M125" s="9">
        <f t="shared" si="14"/>
        <v>8.59</v>
      </c>
      <c r="N125" s="9">
        <f t="shared" si="15"/>
        <v>773.1</v>
      </c>
      <c r="O125" s="9" t="s">
        <v>12</v>
      </c>
    </row>
    <row r="126" ht="20" customHeight="1" spans="1:15">
      <c r="A126" s="9">
        <f t="shared" si="8"/>
        <v>122</v>
      </c>
      <c r="B126" s="9" t="s">
        <v>149</v>
      </c>
      <c r="C126" s="9">
        <v>5.68</v>
      </c>
      <c r="D126" s="9">
        <v>90</v>
      </c>
      <c r="E126" s="9">
        <f t="shared" si="9"/>
        <v>511.2</v>
      </c>
      <c r="F126" s="9"/>
      <c r="G126" s="9">
        <v>130</v>
      </c>
      <c r="H126" s="9">
        <f t="shared" si="10"/>
        <v>0</v>
      </c>
      <c r="I126" s="9">
        <f t="shared" si="11"/>
        <v>5.68</v>
      </c>
      <c r="J126" s="9">
        <f t="shared" si="12"/>
        <v>511.2</v>
      </c>
      <c r="K126" s="9">
        <v>0</v>
      </c>
      <c r="L126" s="9">
        <f t="shared" si="13"/>
        <v>0</v>
      </c>
      <c r="M126" s="9">
        <f t="shared" si="14"/>
        <v>5.68</v>
      </c>
      <c r="N126" s="9">
        <f t="shared" si="15"/>
        <v>511.2</v>
      </c>
      <c r="O126" s="9" t="s">
        <v>12</v>
      </c>
    </row>
    <row r="127" ht="20" customHeight="1" spans="1:15">
      <c r="A127" s="9">
        <f t="shared" si="8"/>
        <v>123</v>
      </c>
      <c r="B127" s="9" t="s">
        <v>150</v>
      </c>
      <c r="C127" s="9">
        <v>5.83</v>
      </c>
      <c r="D127" s="9">
        <v>90</v>
      </c>
      <c r="E127" s="9">
        <f t="shared" si="9"/>
        <v>524.7</v>
      </c>
      <c r="F127" s="9"/>
      <c r="G127" s="9">
        <v>130</v>
      </c>
      <c r="H127" s="9">
        <f t="shared" si="10"/>
        <v>0</v>
      </c>
      <c r="I127" s="9">
        <f t="shared" si="11"/>
        <v>5.83</v>
      </c>
      <c r="J127" s="9">
        <f t="shared" si="12"/>
        <v>524.7</v>
      </c>
      <c r="K127" s="9">
        <v>3.32</v>
      </c>
      <c r="L127" s="9">
        <f t="shared" si="13"/>
        <v>298.8</v>
      </c>
      <c r="M127" s="9">
        <f t="shared" si="14"/>
        <v>2.51</v>
      </c>
      <c r="N127" s="9">
        <f t="shared" si="15"/>
        <v>225.9</v>
      </c>
      <c r="O127" s="9" t="s">
        <v>12</v>
      </c>
    </row>
    <row r="128" ht="20" customHeight="1" spans="1:15">
      <c r="A128" s="9">
        <f t="shared" si="8"/>
        <v>124</v>
      </c>
      <c r="B128" s="9" t="s">
        <v>151</v>
      </c>
      <c r="C128" s="9">
        <v>3.43</v>
      </c>
      <c r="D128" s="9">
        <v>90</v>
      </c>
      <c r="E128" s="9">
        <f t="shared" si="9"/>
        <v>308.7</v>
      </c>
      <c r="F128" s="9"/>
      <c r="G128" s="9">
        <v>130</v>
      </c>
      <c r="H128" s="9">
        <f t="shared" si="10"/>
        <v>0</v>
      </c>
      <c r="I128" s="9">
        <f t="shared" si="11"/>
        <v>3.43</v>
      </c>
      <c r="J128" s="9">
        <f t="shared" si="12"/>
        <v>308.7</v>
      </c>
      <c r="K128" s="9">
        <v>0</v>
      </c>
      <c r="L128" s="9">
        <f t="shared" si="13"/>
        <v>0</v>
      </c>
      <c r="M128" s="9">
        <f t="shared" si="14"/>
        <v>3.43</v>
      </c>
      <c r="N128" s="9">
        <f t="shared" si="15"/>
        <v>308.7</v>
      </c>
      <c r="O128" s="9" t="s">
        <v>12</v>
      </c>
    </row>
    <row r="129" ht="20" customHeight="1" spans="1:15">
      <c r="A129" s="9">
        <f t="shared" si="8"/>
        <v>125</v>
      </c>
      <c r="B129" s="9" t="s">
        <v>152</v>
      </c>
      <c r="C129" s="9">
        <v>5.35</v>
      </c>
      <c r="D129" s="9">
        <v>90</v>
      </c>
      <c r="E129" s="9">
        <f t="shared" si="9"/>
        <v>481.5</v>
      </c>
      <c r="F129" s="9"/>
      <c r="G129" s="9">
        <v>130</v>
      </c>
      <c r="H129" s="9">
        <f t="shared" si="10"/>
        <v>0</v>
      </c>
      <c r="I129" s="9">
        <f t="shared" si="11"/>
        <v>5.35</v>
      </c>
      <c r="J129" s="9">
        <f t="shared" si="12"/>
        <v>481.5</v>
      </c>
      <c r="K129" s="9">
        <v>0</v>
      </c>
      <c r="L129" s="9">
        <f t="shared" si="13"/>
        <v>0</v>
      </c>
      <c r="M129" s="9">
        <f t="shared" si="14"/>
        <v>5.35</v>
      </c>
      <c r="N129" s="9">
        <f t="shared" si="15"/>
        <v>481.5</v>
      </c>
      <c r="O129" s="9" t="s">
        <v>12</v>
      </c>
    </row>
    <row r="130" ht="20" customHeight="1" spans="1:15">
      <c r="A130" s="9">
        <f t="shared" si="8"/>
        <v>126</v>
      </c>
      <c r="B130" s="9" t="s">
        <v>153</v>
      </c>
      <c r="C130" s="9">
        <v>2.6</v>
      </c>
      <c r="D130" s="9">
        <v>90</v>
      </c>
      <c r="E130" s="9">
        <f t="shared" si="9"/>
        <v>234</v>
      </c>
      <c r="F130" s="9"/>
      <c r="G130" s="9">
        <v>130</v>
      </c>
      <c r="H130" s="9">
        <f t="shared" si="10"/>
        <v>0</v>
      </c>
      <c r="I130" s="9">
        <f t="shared" si="11"/>
        <v>2.6</v>
      </c>
      <c r="J130" s="9">
        <f t="shared" si="12"/>
        <v>234</v>
      </c>
      <c r="K130" s="9">
        <v>0</v>
      </c>
      <c r="L130" s="9">
        <f t="shared" si="13"/>
        <v>0</v>
      </c>
      <c r="M130" s="9">
        <f t="shared" si="14"/>
        <v>2.6</v>
      </c>
      <c r="N130" s="9">
        <f t="shared" si="15"/>
        <v>234</v>
      </c>
      <c r="O130" s="9" t="s">
        <v>12</v>
      </c>
    </row>
    <row r="131" ht="20" customHeight="1" spans="1:15">
      <c r="A131" s="9">
        <f t="shared" si="8"/>
        <v>127</v>
      </c>
      <c r="B131" s="9" t="s">
        <v>154</v>
      </c>
      <c r="C131" s="9">
        <v>1.04</v>
      </c>
      <c r="D131" s="9">
        <v>90</v>
      </c>
      <c r="E131" s="9">
        <f t="shared" si="9"/>
        <v>93.6</v>
      </c>
      <c r="F131" s="9"/>
      <c r="G131" s="9">
        <v>130</v>
      </c>
      <c r="H131" s="9">
        <f t="shared" si="10"/>
        <v>0</v>
      </c>
      <c r="I131" s="9">
        <f t="shared" si="11"/>
        <v>1.04</v>
      </c>
      <c r="J131" s="9">
        <f t="shared" si="12"/>
        <v>93.6</v>
      </c>
      <c r="K131" s="9">
        <v>0</v>
      </c>
      <c r="L131" s="9">
        <f t="shared" si="13"/>
        <v>0</v>
      </c>
      <c r="M131" s="9">
        <f t="shared" si="14"/>
        <v>1.04</v>
      </c>
      <c r="N131" s="9">
        <f t="shared" si="15"/>
        <v>93.6</v>
      </c>
      <c r="O131" s="9" t="s">
        <v>12</v>
      </c>
    </row>
    <row r="132" s="2" customFormat="1" ht="18" customHeight="1" spans="1:15">
      <c r="A132" s="9">
        <f t="shared" si="8"/>
        <v>128</v>
      </c>
      <c r="B132" s="9" t="s">
        <v>155</v>
      </c>
      <c r="C132" s="9">
        <v>6.32</v>
      </c>
      <c r="D132" s="9">
        <v>90</v>
      </c>
      <c r="E132" s="9">
        <f t="shared" si="9"/>
        <v>568.8</v>
      </c>
      <c r="F132" s="9"/>
      <c r="G132" s="9">
        <v>130</v>
      </c>
      <c r="H132" s="9">
        <f t="shared" si="10"/>
        <v>0</v>
      </c>
      <c r="I132" s="9">
        <f t="shared" si="11"/>
        <v>6.32</v>
      </c>
      <c r="J132" s="9">
        <f t="shared" si="12"/>
        <v>568.8</v>
      </c>
      <c r="K132" s="9"/>
      <c r="L132" s="9">
        <f t="shared" si="13"/>
        <v>0</v>
      </c>
      <c r="M132" s="9">
        <f t="shared" si="14"/>
        <v>6.32</v>
      </c>
      <c r="N132" s="9">
        <f t="shared" si="15"/>
        <v>568.8</v>
      </c>
      <c r="O132" s="9" t="s">
        <v>13</v>
      </c>
    </row>
    <row r="133" s="3" customFormat="1" ht="18" customHeight="1" spans="1:15">
      <c r="A133" s="9">
        <f t="shared" ref="A133:A196" si="16">ROW()-4</f>
        <v>129</v>
      </c>
      <c r="B133" s="9" t="s">
        <v>156</v>
      </c>
      <c r="C133" s="9">
        <v>5.39</v>
      </c>
      <c r="D133" s="9">
        <v>90</v>
      </c>
      <c r="E133" s="9">
        <f t="shared" ref="E133:E196" si="17">C133*D133</f>
        <v>485.1</v>
      </c>
      <c r="F133" s="9"/>
      <c r="G133" s="9">
        <v>130</v>
      </c>
      <c r="H133" s="9">
        <f t="shared" ref="H133:H196" si="18">F133*G133</f>
        <v>0</v>
      </c>
      <c r="I133" s="9">
        <f t="shared" ref="I133:I196" si="19">C133+F133</f>
        <v>5.39</v>
      </c>
      <c r="J133" s="9">
        <f t="shared" ref="J133:J196" si="20">E133+H133</f>
        <v>485.1</v>
      </c>
      <c r="K133" s="9"/>
      <c r="L133" s="9">
        <f t="shared" ref="L133:L196" si="21">K133*90</f>
        <v>0</v>
      </c>
      <c r="M133" s="9">
        <f t="shared" ref="M133:M196" si="22">I133-K133</f>
        <v>5.39</v>
      </c>
      <c r="N133" s="9">
        <f t="shared" ref="N133:N196" si="23">J133-L133</f>
        <v>485.1</v>
      </c>
      <c r="O133" s="9" t="s">
        <v>13</v>
      </c>
    </row>
    <row r="134" ht="18" customHeight="1" spans="1:15">
      <c r="A134" s="9">
        <f t="shared" si="16"/>
        <v>130</v>
      </c>
      <c r="B134" s="9" t="s">
        <v>157</v>
      </c>
      <c r="C134" s="9">
        <v>6.16</v>
      </c>
      <c r="D134" s="9">
        <v>90</v>
      </c>
      <c r="E134" s="9">
        <f t="shared" si="17"/>
        <v>554.4</v>
      </c>
      <c r="F134" s="9"/>
      <c r="G134" s="9">
        <v>130</v>
      </c>
      <c r="H134" s="9">
        <f t="shared" si="18"/>
        <v>0</v>
      </c>
      <c r="I134" s="9">
        <f t="shared" si="19"/>
        <v>6.16</v>
      </c>
      <c r="J134" s="9">
        <f t="shared" si="20"/>
        <v>554.4</v>
      </c>
      <c r="K134" s="9"/>
      <c r="L134" s="9">
        <f t="shared" si="21"/>
        <v>0</v>
      </c>
      <c r="M134" s="9">
        <f t="shared" si="22"/>
        <v>6.16</v>
      </c>
      <c r="N134" s="9">
        <f t="shared" si="23"/>
        <v>554.4</v>
      </c>
      <c r="O134" s="9" t="s">
        <v>13</v>
      </c>
    </row>
    <row r="135" ht="18" customHeight="1" spans="1:15">
      <c r="A135" s="9">
        <f t="shared" si="16"/>
        <v>131</v>
      </c>
      <c r="B135" s="9" t="s">
        <v>158</v>
      </c>
      <c r="C135" s="9">
        <v>4.67</v>
      </c>
      <c r="D135" s="9">
        <v>90</v>
      </c>
      <c r="E135" s="9">
        <f t="shared" si="17"/>
        <v>420.3</v>
      </c>
      <c r="F135" s="9"/>
      <c r="G135" s="9">
        <v>130</v>
      </c>
      <c r="H135" s="9">
        <f t="shared" si="18"/>
        <v>0</v>
      </c>
      <c r="I135" s="9">
        <f t="shared" si="19"/>
        <v>4.67</v>
      </c>
      <c r="J135" s="9">
        <f t="shared" si="20"/>
        <v>420.3</v>
      </c>
      <c r="K135" s="9"/>
      <c r="L135" s="9">
        <f t="shared" si="21"/>
        <v>0</v>
      </c>
      <c r="M135" s="9">
        <f t="shared" si="22"/>
        <v>4.67</v>
      </c>
      <c r="N135" s="9">
        <f t="shared" si="23"/>
        <v>420.3</v>
      </c>
      <c r="O135" s="9" t="s">
        <v>13</v>
      </c>
    </row>
    <row r="136" ht="18" customHeight="1" spans="1:15">
      <c r="A136" s="9">
        <f t="shared" si="16"/>
        <v>132</v>
      </c>
      <c r="B136" s="9" t="s">
        <v>159</v>
      </c>
      <c r="C136" s="9">
        <v>5.04</v>
      </c>
      <c r="D136" s="9">
        <v>90</v>
      </c>
      <c r="E136" s="9">
        <f t="shared" si="17"/>
        <v>453.6</v>
      </c>
      <c r="F136" s="9"/>
      <c r="G136" s="9">
        <v>130</v>
      </c>
      <c r="H136" s="9">
        <f t="shared" si="18"/>
        <v>0</v>
      </c>
      <c r="I136" s="9">
        <f t="shared" si="19"/>
        <v>5.04</v>
      </c>
      <c r="J136" s="9">
        <f t="shared" si="20"/>
        <v>453.6</v>
      </c>
      <c r="K136" s="9"/>
      <c r="L136" s="9">
        <f t="shared" si="21"/>
        <v>0</v>
      </c>
      <c r="M136" s="9">
        <f t="shared" si="22"/>
        <v>5.04</v>
      </c>
      <c r="N136" s="9">
        <f t="shared" si="23"/>
        <v>453.6</v>
      </c>
      <c r="O136" s="9" t="s">
        <v>13</v>
      </c>
    </row>
    <row r="137" ht="18" customHeight="1" spans="1:15">
      <c r="A137" s="9">
        <f t="shared" si="16"/>
        <v>133</v>
      </c>
      <c r="B137" s="9" t="s">
        <v>160</v>
      </c>
      <c r="C137" s="9">
        <v>0.29</v>
      </c>
      <c r="D137" s="9">
        <v>90</v>
      </c>
      <c r="E137" s="9">
        <f t="shared" si="17"/>
        <v>26.1</v>
      </c>
      <c r="F137" s="9"/>
      <c r="G137" s="9">
        <v>130</v>
      </c>
      <c r="H137" s="9">
        <f t="shared" si="18"/>
        <v>0</v>
      </c>
      <c r="I137" s="9">
        <f t="shared" si="19"/>
        <v>0.29</v>
      </c>
      <c r="J137" s="9">
        <f t="shared" si="20"/>
        <v>26.1</v>
      </c>
      <c r="K137" s="9"/>
      <c r="L137" s="9">
        <f t="shared" si="21"/>
        <v>0</v>
      </c>
      <c r="M137" s="9">
        <f t="shared" si="22"/>
        <v>0.29</v>
      </c>
      <c r="N137" s="9">
        <f t="shared" si="23"/>
        <v>26.1</v>
      </c>
      <c r="O137" s="9" t="s">
        <v>13</v>
      </c>
    </row>
    <row r="138" ht="18" customHeight="1" spans="1:15">
      <c r="A138" s="9">
        <f t="shared" si="16"/>
        <v>134</v>
      </c>
      <c r="B138" s="9" t="s">
        <v>161</v>
      </c>
      <c r="C138" s="9">
        <v>6.58</v>
      </c>
      <c r="D138" s="9">
        <v>90</v>
      </c>
      <c r="E138" s="9">
        <f t="shared" si="17"/>
        <v>592.2</v>
      </c>
      <c r="F138" s="9"/>
      <c r="G138" s="9">
        <v>130</v>
      </c>
      <c r="H138" s="9">
        <f t="shared" si="18"/>
        <v>0</v>
      </c>
      <c r="I138" s="9">
        <f t="shared" si="19"/>
        <v>6.58</v>
      </c>
      <c r="J138" s="9">
        <f t="shared" si="20"/>
        <v>592.2</v>
      </c>
      <c r="K138" s="9"/>
      <c r="L138" s="9">
        <f t="shared" si="21"/>
        <v>0</v>
      </c>
      <c r="M138" s="9">
        <f t="shared" si="22"/>
        <v>6.58</v>
      </c>
      <c r="N138" s="9">
        <f t="shared" si="23"/>
        <v>592.2</v>
      </c>
      <c r="O138" s="9" t="s">
        <v>13</v>
      </c>
    </row>
    <row r="139" ht="18" customHeight="1" spans="1:15">
      <c r="A139" s="9">
        <f t="shared" si="16"/>
        <v>135</v>
      </c>
      <c r="B139" s="9" t="s">
        <v>162</v>
      </c>
      <c r="C139" s="9">
        <v>2.53</v>
      </c>
      <c r="D139" s="9">
        <v>90</v>
      </c>
      <c r="E139" s="9">
        <f t="shared" si="17"/>
        <v>227.7</v>
      </c>
      <c r="F139" s="9"/>
      <c r="G139" s="9">
        <v>130</v>
      </c>
      <c r="H139" s="9">
        <f t="shared" si="18"/>
        <v>0</v>
      </c>
      <c r="I139" s="9">
        <f t="shared" si="19"/>
        <v>2.53</v>
      </c>
      <c r="J139" s="9">
        <f t="shared" si="20"/>
        <v>227.7</v>
      </c>
      <c r="K139" s="9"/>
      <c r="L139" s="9">
        <f t="shared" si="21"/>
        <v>0</v>
      </c>
      <c r="M139" s="9">
        <f t="shared" si="22"/>
        <v>2.53</v>
      </c>
      <c r="N139" s="9">
        <f t="shared" si="23"/>
        <v>227.7</v>
      </c>
      <c r="O139" s="9" t="s">
        <v>13</v>
      </c>
    </row>
    <row r="140" ht="18" customHeight="1" spans="1:15">
      <c r="A140" s="9">
        <f t="shared" si="16"/>
        <v>136</v>
      </c>
      <c r="B140" s="9" t="s">
        <v>163</v>
      </c>
      <c r="C140" s="9">
        <v>14.91</v>
      </c>
      <c r="D140" s="9">
        <v>90</v>
      </c>
      <c r="E140" s="9">
        <f t="shared" si="17"/>
        <v>1341.9</v>
      </c>
      <c r="F140" s="9"/>
      <c r="G140" s="9">
        <v>130</v>
      </c>
      <c r="H140" s="9">
        <f t="shared" si="18"/>
        <v>0</v>
      </c>
      <c r="I140" s="9">
        <f t="shared" si="19"/>
        <v>14.91</v>
      </c>
      <c r="J140" s="9">
        <f t="shared" si="20"/>
        <v>1341.9</v>
      </c>
      <c r="K140" s="9"/>
      <c r="L140" s="9">
        <f t="shared" si="21"/>
        <v>0</v>
      </c>
      <c r="M140" s="9">
        <f t="shared" si="22"/>
        <v>14.91</v>
      </c>
      <c r="N140" s="9">
        <f t="shared" si="23"/>
        <v>1341.9</v>
      </c>
      <c r="O140" s="9" t="s">
        <v>13</v>
      </c>
    </row>
    <row r="141" ht="18" customHeight="1" spans="1:15">
      <c r="A141" s="9">
        <f t="shared" si="16"/>
        <v>137</v>
      </c>
      <c r="B141" s="9" t="s">
        <v>164</v>
      </c>
      <c r="C141" s="9">
        <v>4.37</v>
      </c>
      <c r="D141" s="9">
        <v>90</v>
      </c>
      <c r="E141" s="9">
        <f t="shared" si="17"/>
        <v>393.3</v>
      </c>
      <c r="F141" s="9"/>
      <c r="G141" s="9">
        <v>130</v>
      </c>
      <c r="H141" s="9">
        <f t="shared" si="18"/>
        <v>0</v>
      </c>
      <c r="I141" s="9">
        <f t="shared" si="19"/>
        <v>4.37</v>
      </c>
      <c r="J141" s="9">
        <f t="shared" si="20"/>
        <v>393.3</v>
      </c>
      <c r="K141" s="9">
        <v>1.09</v>
      </c>
      <c r="L141" s="9">
        <f t="shared" si="21"/>
        <v>98.1</v>
      </c>
      <c r="M141" s="9">
        <f t="shared" si="22"/>
        <v>3.28</v>
      </c>
      <c r="N141" s="9">
        <f t="shared" si="23"/>
        <v>295.2</v>
      </c>
      <c r="O141" s="9" t="s">
        <v>13</v>
      </c>
    </row>
    <row r="142" ht="18" customHeight="1" spans="1:15">
      <c r="A142" s="9">
        <f t="shared" si="16"/>
        <v>138</v>
      </c>
      <c r="B142" s="9" t="s">
        <v>165</v>
      </c>
      <c r="C142" s="9">
        <v>2.78</v>
      </c>
      <c r="D142" s="9">
        <v>90</v>
      </c>
      <c r="E142" s="9">
        <f t="shared" si="17"/>
        <v>250.2</v>
      </c>
      <c r="F142" s="9"/>
      <c r="G142" s="9">
        <v>130</v>
      </c>
      <c r="H142" s="9">
        <f t="shared" si="18"/>
        <v>0</v>
      </c>
      <c r="I142" s="9">
        <f t="shared" si="19"/>
        <v>2.78</v>
      </c>
      <c r="J142" s="9">
        <f t="shared" si="20"/>
        <v>250.2</v>
      </c>
      <c r="K142" s="9"/>
      <c r="L142" s="9">
        <f t="shared" si="21"/>
        <v>0</v>
      </c>
      <c r="M142" s="9">
        <f t="shared" si="22"/>
        <v>2.78</v>
      </c>
      <c r="N142" s="9">
        <f t="shared" si="23"/>
        <v>250.2</v>
      </c>
      <c r="O142" s="9" t="s">
        <v>13</v>
      </c>
    </row>
    <row r="143" ht="18" customHeight="1" spans="1:15">
      <c r="A143" s="9">
        <f t="shared" si="16"/>
        <v>139</v>
      </c>
      <c r="B143" s="9" t="s">
        <v>166</v>
      </c>
      <c r="C143" s="9">
        <v>9.11</v>
      </c>
      <c r="D143" s="9">
        <v>90</v>
      </c>
      <c r="E143" s="9">
        <f t="shared" si="17"/>
        <v>819.9</v>
      </c>
      <c r="F143" s="9"/>
      <c r="G143" s="9">
        <v>130</v>
      </c>
      <c r="H143" s="9">
        <f t="shared" si="18"/>
        <v>0</v>
      </c>
      <c r="I143" s="9">
        <f t="shared" si="19"/>
        <v>9.11</v>
      </c>
      <c r="J143" s="9">
        <f t="shared" si="20"/>
        <v>819.9</v>
      </c>
      <c r="K143" s="9"/>
      <c r="L143" s="9">
        <f t="shared" si="21"/>
        <v>0</v>
      </c>
      <c r="M143" s="9">
        <f t="shared" si="22"/>
        <v>9.11</v>
      </c>
      <c r="N143" s="9">
        <f t="shared" si="23"/>
        <v>819.9</v>
      </c>
      <c r="O143" s="9" t="s">
        <v>13</v>
      </c>
    </row>
    <row r="144" ht="18" customHeight="1" spans="1:15">
      <c r="A144" s="9">
        <f t="shared" si="16"/>
        <v>140</v>
      </c>
      <c r="B144" s="9" t="s">
        <v>167</v>
      </c>
      <c r="C144" s="9">
        <v>1.16</v>
      </c>
      <c r="D144" s="9">
        <v>90</v>
      </c>
      <c r="E144" s="9">
        <f t="shared" si="17"/>
        <v>104.4</v>
      </c>
      <c r="F144" s="9"/>
      <c r="G144" s="9">
        <v>130</v>
      </c>
      <c r="H144" s="9">
        <f t="shared" si="18"/>
        <v>0</v>
      </c>
      <c r="I144" s="9">
        <f t="shared" si="19"/>
        <v>1.16</v>
      </c>
      <c r="J144" s="9">
        <f t="shared" si="20"/>
        <v>104.4</v>
      </c>
      <c r="K144" s="9"/>
      <c r="L144" s="9">
        <f t="shared" si="21"/>
        <v>0</v>
      </c>
      <c r="M144" s="9">
        <f t="shared" si="22"/>
        <v>1.16</v>
      </c>
      <c r="N144" s="9">
        <f t="shared" si="23"/>
        <v>104.4</v>
      </c>
      <c r="O144" s="9" t="s">
        <v>13</v>
      </c>
    </row>
    <row r="145" ht="18" customHeight="1" spans="1:15">
      <c r="A145" s="9">
        <f t="shared" si="16"/>
        <v>141</v>
      </c>
      <c r="B145" s="9" t="s">
        <v>168</v>
      </c>
      <c r="C145" s="9">
        <v>6.16</v>
      </c>
      <c r="D145" s="9">
        <v>90</v>
      </c>
      <c r="E145" s="9">
        <f t="shared" si="17"/>
        <v>554.4</v>
      </c>
      <c r="F145" s="9"/>
      <c r="G145" s="9">
        <v>130</v>
      </c>
      <c r="H145" s="9">
        <f t="shared" si="18"/>
        <v>0</v>
      </c>
      <c r="I145" s="9">
        <f t="shared" si="19"/>
        <v>6.16</v>
      </c>
      <c r="J145" s="9">
        <f t="shared" si="20"/>
        <v>554.4</v>
      </c>
      <c r="K145" s="9"/>
      <c r="L145" s="9">
        <f t="shared" si="21"/>
        <v>0</v>
      </c>
      <c r="M145" s="9">
        <f t="shared" si="22"/>
        <v>6.16</v>
      </c>
      <c r="N145" s="9">
        <f t="shared" si="23"/>
        <v>554.4</v>
      </c>
      <c r="O145" s="9" t="s">
        <v>13</v>
      </c>
    </row>
    <row r="146" ht="18" customHeight="1" spans="1:15">
      <c r="A146" s="9">
        <f t="shared" si="16"/>
        <v>142</v>
      </c>
      <c r="B146" s="9" t="s">
        <v>169</v>
      </c>
      <c r="C146" s="9">
        <v>6.65</v>
      </c>
      <c r="D146" s="9">
        <v>90</v>
      </c>
      <c r="E146" s="9">
        <f t="shared" si="17"/>
        <v>598.5</v>
      </c>
      <c r="F146" s="9"/>
      <c r="G146" s="9">
        <v>130</v>
      </c>
      <c r="H146" s="9">
        <f t="shared" si="18"/>
        <v>0</v>
      </c>
      <c r="I146" s="9">
        <f t="shared" si="19"/>
        <v>6.65</v>
      </c>
      <c r="J146" s="9">
        <f t="shared" si="20"/>
        <v>598.5</v>
      </c>
      <c r="K146" s="9"/>
      <c r="L146" s="9">
        <f t="shared" si="21"/>
        <v>0</v>
      </c>
      <c r="M146" s="9">
        <f t="shared" si="22"/>
        <v>6.65</v>
      </c>
      <c r="N146" s="9">
        <f t="shared" si="23"/>
        <v>598.5</v>
      </c>
      <c r="O146" s="9" t="s">
        <v>13</v>
      </c>
    </row>
    <row r="147" ht="18" customHeight="1" spans="1:15">
      <c r="A147" s="9">
        <f t="shared" si="16"/>
        <v>143</v>
      </c>
      <c r="B147" s="9" t="s">
        <v>170</v>
      </c>
      <c r="C147" s="9">
        <v>2.77</v>
      </c>
      <c r="D147" s="9">
        <v>90</v>
      </c>
      <c r="E147" s="9">
        <f t="shared" si="17"/>
        <v>249.3</v>
      </c>
      <c r="F147" s="9"/>
      <c r="G147" s="9">
        <v>130</v>
      </c>
      <c r="H147" s="9">
        <f t="shared" si="18"/>
        <v>0</v>
      </c>
      <c r="I147" s="9">
        <f t="shared" si="19"/>
        <v>2.77</v>
      </c>
      <c r="J147" s="9">
        <f t="shared" si="20"/>
        <v>249.3</v>
      </c>
      <c r="K147" s="9"/>
      <c r="L147" s="9">
        <f t="shared" si="21"/>
        <v>0</v>
      </c>
      <c r="M147" s="9">
        <f t="shared" si="22"/>
        <v>2.77</v>
      </c>
      <c r="N147" s="9">
        <f t="shared" si="23"/>
        <v>249.3</v>
      </c>
      <c r="O147" s="9" t="s">
        <v>13</v>
      </c>
    </row>
    <row r="148" ht="18" customHeight="1" spans="1:15">
      <c r="A148" s="9">
        <f t="shared" si="16"/>
        <v>144</v>
      </c>
      <c r="B148" s="9" t="s">
        <v>171</v>
      </c>
      <c r="C148" s="9">
        <v>1.09</v>
      </c>
      <c r="D148" s="9">
        <v>90</v>
      </c>
      <c r="E148" s="9">
        <f t="shared" si="17"/>
        <v>98.1</v>
      </c>
      <c r="F148" s="9"/>
      <c r="G148" s="9">
        <v>130</v>
      </c>
      <c r="H148" s="9">
        <f t="shared" si="18"/>
        <v>0</v>
      </c>
      <c r="I148" s="9">
        <f t="shared" si="19"/>
        <v>1.09</v>
      </c>
      <c r="J148" s="9">
        <f t="shared" si="20"/>
        <v>98.1</v>
      </c>
      <c r="K148" s="9"/>
      <c r="L148" s="9">
        <f t="shared" si="21"/>
        <v>0</v>
      </c>
      <c r="M148" s="9">
        <f t="shared" si="22"/>
        <v>1.09</v>
      </c>
      <c r="N148" s="9">
        <f t="shared" si="23"/>
        <v>98.1</v>
      </c>
      <c r="O148" s="9" t="s">
        <v>13</v>
      </c>
    </row>
    <row r="149" ht="18" customHeight="1" spans="1:15">
      <c r="A149" s="9">
        <f t="shared" si="16"/>
        <v>145</v>
      </c>
      <c r="B149" s="9" t="s">
        <v>67</v>
      </c>
      <c r="C149" s="9">
        <v>4.76</v>
      </c>
      <c r="D149" s="9">
        <v>90</v>
      </c>
      <c r="E149" s="9">
        <f t="shared" si="17"/>
        <v>428.4</v>
      </c>
      <c r="F149" s="9"/>
      <c r="G149" s="9">
        <v>130</v>
      </c>
      <c r="H149" s="9">
        <f t="shared" si="18"/>
        <v>0</v>
      </c>
      <c r="I149" s="9">
        <f t="shared" si="19"/>
        <v>4.76</v>
      </c>
      <c r="J149" s="9">
        <f t="shared" si="20"/>
        <v>428.4</v>
      </c>
      <c r="K149" s="9"/>
      <c r="L149" s="9">
        <f t="shared" si="21"/>
        <v>0</v>
      </c>
      <c r="M149" s="9">
        <f t="shared" si="22"/>
        <v>4.76</v>
      </c>
      <c r="N149" s="9">
        <f t="shared" si="23"/>
        <v>428.4</v>
      </c>
      <c r="O149" s="9" t="s">
        <v>13</v>
      </c>
    </row>
    <row r="150" ht="18" customHeight="1" spans="1:15">
      <c r="A150" s="9">
        <f t="shared" si="16"/>
        <v>146</v>
      </c>
      <c r="B150" s="9" t="s">
        <v>172</v>
      </c>
      <c r="C150" s="9">
        <v>1.99</v>
      </c>
      <c r="D150" s="9">
        <v>90</v>
      </c>
      <c r="E150" s="9">
        <f t="shared" si="17"/>
        <v>179.1</v>
      </c>
      <c r="F150" s="9"/>
      <c r="G150" s="9">
        <v>130</v>
      </c>
      <c r="H150" s="9">
        <f t="shared" si="18"/>
        <v>0</v>
      </c>
      <c r="I150" s="9">
        <f t="shared" si="19"/>
        <v>1.99</v>
      </c>
      <c r="J150" s="9">
        <f t="shared" si="20"/>
        <v>179.1</v>
      </c>
      <c r="K150" s="9"/>
      <c r="L150" s="9">
        <f t="shared" si="21"/>
        <v>0</v>
      </c>
      <c r="M150" s="9">
        <f t="shared" si="22"/>
        <v>1.99</v>
      </c>
      <c r="N150" s="9">
        <f t="shared" si="23"/>
        <v>179.1</v>
      </c>
      <c r="O150" s="9" t="s">
        <v>13</v>
      </c>
    </row>
    <row r="151" ht="18" customHeight="1" spans="1:15">
      <c r="A151" s="9">
        <f t="shared" si="16"/>
        <v>147</v>
      </c>
      <c r="B151" s="9" t="s">
        <v>173</v>
      </c>
      <c r="C151" s="9">
        <v>1.85</v>
      </c>
      <c r="D151" s="9">
        <v>90</v>
      </c>
      <c r="E151" s="9">
        <f t="shared" si="17"/>
        <v>166.5</v>
      </c>
      <c r="F151" s="9"/>
      <c r="G151" s="9">
        <v>130</v>
      </c>
      <c r="H151" s="9">
        <f t="shared" si="18"/>
        <v>0</v>
      </c>
      <c r="I151" s="9">
        <f t="shared" si="19"/>
        <v>1.85</v>
      </c>
      <c r="J151" s="9">
        <f t="shared" si="20"/>
        <v>166.5</v>
      </c>
      <c r="K151" s="9"/>
      <c r="L151" s="9">
        <f t="shared" si="21"/>
        <v>0</v>
      </c>
      <c r="M151" s="9">
        <f t="shared" si="22"/>
        <v>1.85</v>
      </c>
      <c r="N151" s="9">
        <f t="shared" si="23"/>
        <v>166.5</v>
      </c>
      <c r="O151" s="9" t="s">
        <v>13</v>
      </c>
    </row>
    <row r="152" ht="18" customHeight="1" spans="1:15">
      <c r="A152" s="9">
        <f t="shared" si="16"/>
        <v>148</v>
      </c>
      <c r="B152" s="9" t="s">
        <v>174</v>
      </c>
      <c r="C152" s="9">
        <v>2.8</v>
      </c>
      <c r="D152" s="9">
        <v>90</v>
      </c>
      <c r="E152" s="9">
        <f t="shared" si="17"/>
        <v>252</v>
      </c>
      <c r="F152" s="9"/>
      <c r="G152" s="9">
        <v>130</v>
      </c>
      <c r="H152" s="9">
        <f t="shared" si="18"/>
        <v>0</v>
      </c>
      <c r="I152" s="9">
        <f t="shared" si="19"/>
        <v>2.8</v>
      </c>
      <c r="J152" s="9">
        <f t="shared" si="20"/>
        <v>252</v>
      </c>
      <c r="K152" s="9"/>
      <c r="L152" s="9">
        <f t="shared" si="21"/>
        <v>0</v>
      </c>
      <c r="M152" s="9">
        <f t="shared" si="22"/>
        <v>2.8</v>
      </c>
      <c r="N152" s="9">
        <f t="shared" si="23"/>
        <v>252</v>
      </c>
      <c r="O152" s="9" t="s">
        <v>13</v>
      </c>
    </row>
    <row r="153" ht="18" customHeight="1" spans="1:15">
      <c r="A153" s="9">
        <f t="shared" si="16"/>
        <v>149</v>
      </c>
      <c r="B153" s="9" t="s">
        <v>175</v>
      </c>
      <c r="C153" s="9">
        <v>1.9</v>
      </c>
      <c r="D153" s="9">
        <v>90</v>
      </c>
      <c r="E153" s="9">
        <f t="shared" si="17"/>
        <v>171</v>
      </c>
      <c r="F153" s="9"/>
      <c r="G153" s="9">
        <v>130</v>
      </c>
      <c r="H153" s="9">
        <f t="shared" si="18"/>
        <v>0</v>
      </c>
      <c r="I153" s="9">
        <f t="shared" si="19"/>
        <v>1.9</v>
      </c>
      <c r="J153" s="9">
        <f t="shared" si="20"/>
        <v>171</v>
      </c>
      <c r="K153" s="9"/>
      <c r="L153" s="9">
        <f t="shared" si="21"/>
        <v>0</v>
      </c>
      <c r="M153" s="9">
        <f t="shared" si="22"/>
        <v>1.9</v>
      </c>
      <c r="N153" s="9">
        <f t="shared" si="23"/>
        <v>171</v>
      </c>
      <c r="O153" s="9" t="s">
        <v>13</v>
      </c>
    </row>
    <row r="154" ht="18" customHeight="1" spans="1:15">
      <c r="A154" s="9">
        <f t="shared" si="16"/>
        <v>150</v>
      </c>
      <c r="B154" s="9" t="s">
        <v>176</v>
      </c>
      <c r="C154" s="9">
        <v>14.26</v>
      </c>
      <c r="D154" s="9">
        <v>90</v>
      </c>
      <c r="E154" s="9">
        <f t="shared" si="17"/>
        <v>1283.4</v>
      </c>
      <c r="F154" s="9"/>
      <c r="G154" s="9">
        <v>130</v>
      </c>
      <c r="H154" s="9">
        <f t="shared" si="18"/>
        <v>0</v>
      </c>
      <c r="I154" s="9">
        <f t="shared" si="19"/>
        <v>14.26</v>
      </c>
      <c r="J154" s="9">
        <f t="shared" si="20"/>
        <v>1283.4</v>
      </c>
      <c r="K154" s="9"/>
      <c r="L154" s="9">
        <f t="shared" si="21"/>
        <v>0</v>
      </c>
      <c r="M154" s="9">
        <f t="shared" si="22"/>
        <v>14.26</v>
      </c>
      <c r="N154" s="9">
        <f t="shared" si="23"/>
        <v>1283.4</v>
      </c>
      <c r="O154" s="9" t="s">
        <v>13</v>
      </c>
    </row>
    <row r="155" ht="18" customHeight="1" spans="1:15">
      <c r="A155" s="9">
        <f t="shared" si="16"/>
        <v>151</v>
      </c>
      <c r="B155" s="9" t="s">
        <v>177</v>
      </c>
      <c r="C155" s="9">
        <v>1</v>
      </c>
      <c r="D155" s="9">
        <v>90</v>
      </c>
      <c r="E155" s="9">
        <f t="shared" si="17"/>
        <v>90</v>
      </c>
      <c r="F155" s="9"/>
      <c r="G155" s="9">
        <v>130</v>
      </c>
      <c r="H155" s="9">
        <f t="shared" si="18"/>
        <v>0</v>
      </c>
      <c r="I155" s="9">
        <f t="shared" si="19"/>
        <v>1</v>
      </c>
      <c r="J155" s="9">
        <f t="shared" si="20"/>
        <v>90</v>
      </c>
      <c r="K155" s="9"/>
      <c r="L155" s="9">
        <f t="shared" si="21"/>
        <v>0</v>
      </c>
      <c r="M155" s="9">
        <f t="shared" si="22"/>
        <v>1</v>
      </c>
      <c r="N155" s="9">
        <f t="shared" si="23"/>
        <v>90</v>
      </c>
      <c r="O155" s="9" t="s">
        <v>13</v>
      </c>
    </row>
    <row r="156" ht="18" customHeight="1" spans="1:15">
      <c r="A156" s="9">
        <f t="shared" si="16"/>
        <v>152</v>
      </c>
      <c r="B156" s="9" t="s">
        <v>178</v>
      </c>
      <c r="C156" s="9">
        <v>1.9</v>
      </c>
      <c r="D156" s="9">
        <v>90</v>
      </c>
      <c r="E156" s="9">
        <f t="shared" si="17"/>
        <v>171</v>
      </c>
      <c r="F156" s="9"/>
      <c r="G156" s="9">
        <v>130</v>
      </c>
      <c r="H156" s="9">
        <f t="shared" si="18"/>
        <v>0</v>
      </c>
      <c r="I156" s="9">
        <f t="shared" si="19"/>
        <v>1.9</v>
      </c>
      <c r="J156" s="9">
        <f t="shared" si="20"/>
        <v>171</v>
      </c>
      <c r="K156" s="9"/>
      <c r="L156" s="9">
        <f t="shared" si="21"/>
        <v>0</v>
      </c>
      <c r="M156" s="9">
        <f t="shared" si="22"/>
        <v>1.9</v>
      </c>
      <c r="N156" s="9">
        <f t="shared" si="23"/>
        <v>171</v>
      </c>
      <c r="O156" s="9" t="s">
        <v>13</v>
      </c>
    </row>
    <row r="157" ht="18" customHeight="1" spans="1:15">
      <c r="A157" s="9">
        <f t="shared" si="16"/>
        <v>153</v>
      </c>
      <c r="B157" s="9" t="s">
        <v>179</v>
      </c>
      <c r="C157" s="9">
        <v>0.51</v>
      </c>
      <c r="D157" s="9">
        <v>90</v>
      </c>
      <c r="E157" s="9">
        <f t="shared" si="17"/>
        <v>45.9</v>
      </c>
      <c r="F157" s="9"/>
      <c r="G157" s="9">
        <v>130</v>
      </c>
      <c r="H157" s="9">
        <f t="shared" si="18"/>
        <v>0</v>
      </c>
      <c r="I157" s="9">
        <f t="shared" si="19"/>
        <v>0.51</v>
      </c>
      <c r="J157" s="9">
        <f t="shared" si="20"/>
        <v>45.9</v>
      </c>
      <c r="K157" s="9"/>
      <c r="L157" s="9">
        <f t="shared" si="21"/>
        <v>0</v>
      </c>
      <c r="M157" s="9">
        <f t="shared" si="22"/>
        <v>0.51</v>
      </c>
      <c r="N157" s="9">
        <f t="shared" si="23"/>
        <v>45.9</v>
      </c>
      <c r="O157" s="9" t="s">
        <v>13</v>
      </c>
    </row>
    <row r="158" ht="18" customHeight="1" spans="1:15">
      <c r="A158" s="9">
        <f t="shared" si="16"/>
        <v>154</v>
      </c>
      <c r="B158" s="9" t="s">
        <v>180</v>
      </c>
      <c r="C158" s="9">
        <v>0.8</v>
      </c>
      <c r="D158" s="9">
        <v>90</v>
      </c>
      <c r="E158" s="9">
        <f t="shared" si="17"/>
        <v>72</v>
      </c>
      <c r="F158" s="9"/>
      <c r="G158" s="9">
        <v>130</v>
      </c>
      <c r="H158" s="9">
        <f t="shared" si="18"/>
        <v>0</v>
      </c>
      <c r="I158" s="9">
        <f t="shared" si="19"/>
        <v>0.8</v>
      </c>
      <c r="J158" s="9">
        <f t="shared" si="20"/>
        <v>72</v>
      </c>
      <c r="K158" s="9"/>
      <c r="L158" s="9">
        <f t="shared" si="21"/>
        <v>0</v>
      </c>
      <c r="M158" s="9">
        <f t="shared" si="22"/>
        <v>0.8</v>
      </c>
      <c r="N158" s="9">
        <f t="shared" si="23"/>
        <v>72</v>
      </c>
      <c r="O158" s="9" t="s">
        <v>13</v>
      </c>
    </row>
    <row r="159" ht="18" customHeight="1" spans="1:15">
      <c r="A159" s="9">
        <f t="shared" si="16"/>
        <v>155</v>
      </c>
      <c r="B159" s="9" t="s">
        <v>181</v>
      </c>
      <c r="C159" s="9">
        <v>9.94</v>
      </c>
      <c r="D159" s="9">
        <v>90</v>
      </c>
      <c r="E159" s="9">
        <f t="shared" si="17"/>
        <v>894.6</v>
      </c>
      <c r="F159" s="9"/>
      <c r="G159" s="9">
        <v>130</v>
      </c>
      <c r="H159" s="9">
        <f t="shared" si="18"/>
        <v>0</v>
      </c>
      <c r="I159" s="9">
        <f t="shared" si="19"/>
        <v>9.94</v>
      </c>
      <c r="J159" s="9">
        <f t="shared" si="20"/>
        <v>894.6</v>
      </c>
      <c r="K159" s="9"/>
      <c r="L159" s="9">
        <f t="shared" si="21"/>
        <v>0</v>
      </c>
      <c r="M159" s="9">
        <f t="shared" si="22"/>
        <v>9.94</v>
      </c>
      <c r="N159" s="9">
        <f t="shared" si="23"/>
        <v>894.6</v>
      </c>
      <c r="O159" s="9" t="s">
        <v>13</v>
      </c>
    </row>
    <row r="160" ht="18" customHeight="1" spans="1:15">
      <c r="A160" s="9">
        <f t="shared" si="16"/>
        <v>156</v>
      </c>
      <c r="B160" s="9" t="s">
        <v>182</v>
      </c>
      <c r="C160" s="9">
        <v>2.94</v>
      </c>
      <c r="D160" s="9">
        <v>90</v>
      </c>
      <c r="E160" s="9">
        <f t="shared" si="17"/>
        <v>264.6</v>
      </c>
      <c r="F160" s="9"/>
      <c r="G160" s="9">
        <v>130</v>
      </c>
      <c r="H160" s="9">
        <f t="shared" si="18"/>
        <v>0</v>
      </c>
      <c r="I160" s="9">
        <f t="shared" si="19"/>
        <v>2.94</v>
      </c>
      <c r="J160" s="9">
        <f t="shared" si="20"/>
        <v>264.6</v>
      </c>
      <c r="K160" s="9"/>
      <c r="L160" s="9">
        <f t="shared" si="21"/>
        <v>0</v>
      </c>
      <c r="M160" s="9">
        <f t="shared" si="22"/>
        <v>2.94</v>
      </c>
      <c r="N160" s="9">
        <f t="shared" si="23"/>
        <v>264.6</v>
      </c>
      <c r="O160" s="9" t="s">
        <v>13</v>
      </c>
    </row>
    <row r="161" ht="18" customHeight="1" spans="1:15">
      <c r="A161" s="9">
        <f t="shared" si="16"/>
        <v>157</v>
      </c>
      <c r="B161" s="9" t="s">
        <v>183</v>
      </c>
      <c r="C161" s="9">
        <v>1.52</v>
      </c>
      <c r="D161" s="9">
        <v>90</v>
      </c>
      <c r="E161" s="9">
        <f t="shared" si="17"/>
        <v>136.8</v>
      </c>
      <c r="F161" s="9"/>
      <c r="G161" s="9">
        <v>130</v>
      </c>
      <c r="H161" s="9">
        <f t="shared" si="18"/>
        <v>0</v>
      </c>
      <c r="I161" s="9">
        <f t="shared" si="19"/>
        <v>1.52</v>
      </c>
      <c r="J161" s="9">
        <f t="shared" si="20"/>
        <v>136.8</v>
      </c>
      <c r="K161" s="9"/>
      <c r="L161" s="9">
        <f t="shared" si="21"/>
        <v>0</v>
      </c>
      <c r="M161" s="9">
        <f t="shared" si="22"/>
        <v>1.52</v>
      </c>
      <c r="N161" s="9">
        <f t="shared" si="23"/>
        <v>136.8</v>
      </c>
      <c r="O161" s="9" t="s">
        <v>13</v>
      </c>
    </row>
    <row r="162" ht="18" customHeight="1" spans="1:15">
      <c r="A162" s="9">
        <f t="shared" si="16"/>
        <v>158</v>
      </c>
      <c r="B162" s="9" t="s">
        <v>184</v>
      </c>
      <c r="C162" s="9">
        <v>5.62</v>
      </c>
      <c r="D162" s="9">
        <v>90</v>
      </c>
      <c r="E162" s="9">
        <f t="shared" si="17"/>
        <v>505.8</v>
      </c>
      <c r="F162" s="9"/>
      <c r="G162" s="9">
        <v>130</v>
      </c>
      <c r="H162" s="9">
        <f t="shared" si="18"/>
        <v>0</v>
      </c>
      <c r="I162" s="9">
        <f t="shared" si="19"/>
        <v>5.62</v>
      </c>
      <c r="J162" s="9">
        <f t="shared" si="20"/>
        <v>505.8</v>
      </c>
      <c r="K162" s="9"/>
      <c r="L162" s="9">
        <f t="shared" si="21"/>
        <v>0</v>
      </c>
      <c r="M162" s="9">
        <f t="shared" si="22"/>
        <v>5.62</v>
      </c>
      <c r="N162" s="9">
        <f t="shared" si="23"/>
        <v>505.8</v>
      </c>
      <c r="O162" s="9" t="s">
        <v>13</v>
      </c>
    </row>
    <row r="163" ht="18" customHeight="1" spans="1:15">
      <c r="A163" s="9">
        <f t="shared" si="16"/>
        <v>159</v>
      </c>
      <c r="B163" s="9" t="s">
        <v>185</v>
      </c>
      <c r="C163" s="9">
        <v>4.89</v>
      </c>
      <c r="D163" s="9">
        <v>90</v>
      </c>
      <c r="E163" s="9">
        <f t="shared" si="17"/>
        <v>440.1</v>
      </c>
      <c r="F163" s="9"/>
      <c r="G163" s="9">
        <v>130</v>
      </c>
      <c r="H163" s="9">
        <f t="shared" si="18"/>
        <v>0</v>
      </c>
      <c r="I163" s="9">
        <f t="shared" si="19"/>
        <v>4.89</v>
      </c>
      <c r="J163" s="9">
        <f t="shared" si="20"/>
        <v>440.1</v>
      </c>
      <c r="K163" s="9"/>
      <c r="L163" s="9">
        <f t="shared" si="21"/>
        <v>0</v>
      </c>
      <c r="M163" s="9">
        <f t="shared" si="22"/>
        <v>4.89</v>
      </c>
      <c r="N163" s="9">
        <f t="shared" si="23"/>
        <v>440.1</v>
      </c>
      <c r="O163" s="9" t="s">
        <v>13</v>
      </c>
    </row>
    <row r="164" ht="18" customHeight="1" spans="1:15">
      <c r="A164" s="9">
        <f t="shared" si="16"/>
        <v>160</v>
      </c>
      <c r="B164" s="9" t="s">
        <v>186</v>
      </c>
      <c r="C164" s="9">
        <v>12.37</v>
      </c>
      <c r="D164" s="9">
        <v>90</v>
      </c>
      <c r="E164" s="9">
        <f t="shared" si="17"/>
        <v>1113.3</v>
      </c>
      <c r="F164" s="9"/>
      <c r="G164" s="9">
        <v>130</v>
      </c>
      <c r="H164" s="9">
        <f t="shared" si="18"/>
        <v>0</v>
      </c>
      <c r="I164" s="9">
        <f t="shared" si="19"/>
        <v>12.37</v>
      </c>
      <c r="J164" s="9">
        <f t="shared" si="20"/>
        <v>1113.3</v>
      </c>
      <c r="K164" s="9"/>
      <c r="L164" s="9">
        <f t="shared" si="21"/>
        <v>0</v>
      </c>
      <c r="M164" s="9">
        <f t="shared" si="22"/>
        <v>12.37</v>
      </c>
      <c r="N164" s="9">
        <f t="shared" si="23"/>
        <v>1113.3</v>
      </c>
      <c r="O164" s="9" t="s">
        <v>13</v>
      </c>
    </row>
    <row r="165" ht="18" customHeight="1" spans="1:15">
      <c r="A165" s="9">
        <f t="shared" si="16"/>
        <v>161</v>
      </c>
      <c r="B165" s="9" t="s">
        <v>187</v>
      </c>
      <c r="C165" s="9">
        <v>5.09</v>
      </c>
      <c r="D165" s="9">
        <v>90</v>
      </c>
      <c r="E165" s="9">
        <f t="shared" si="17"/>
        <v>458.1</v>
      </c>
      <c r="F165" s="9"/>
      <c r="G165" s="9">
        <v>130</v>
      </c>
      <c r="H165" s="9">
        <f t="shared" si="18"/>
        <v>0</v>
      </c>
      <c r="I165" s="9">
        <f t="shared" si="19"/>
        <v>5.09</v>
      </c>
      <c r="J165" s="9">
        <f t="shared" si="20"/>
        <v>458.1</v>
      </c>
      <c r="K165" s="9"/>
      <c r="L165" s="9">
        <f t="shared" si="21"/>
        <v>0</v>
      </c>
      <c r="M165" s="9">
        <f t="shared" si="22"/>
        <v>5.09</v>
      </c>
      <c r="N165" s="9">
        <f t="shared" si="23"/>
        <v>458.1</v>
      </c>
      <c r="O165" s="9" t="s">
        <v>13</v>
      </c>
    </row>
    <row r="166" ht="18" customHeight="1" spans="1:15">
      <c r="A166" s="9">
        <f t="shared" si="16"/>
        <v>162</v>
      </c>
      <c r="B166" s="9" t="s">
        <v>188</v>
      </c>
      <c r="C166" s="9">
        <v>5.55</v>
      </c>
      <c r="D166" s="9">
        <v>90</v>
      </c>
      <c r="E166" s="9">
        <f t="shared" si="17"/>
        <v>499.5</v>
      </c>
      <c r="F166" s="9"/>
      <c r="G166" s="9">
        <v>130</v>
      </c>
      <c r="H166" s="9">
        <f t="shared" si="18"/>
        <v>0</v>
      </c>
      <c r="I166" s="9">
        <f t="shared" si="19"/>
        <v>5.55</v>
      </c>
      <c r="J166" s="9">
        <f t="shared" si="20"/>
        <v>499.5</v>
      </c>
      <c r="K166" s="9"/>
      <c r="L166" s="9">
        <f t="shared" si="21"/>
        <v>0</v>
      </c>
      <c r="M166" s="9">
        <f t="shared" si="22"/>
        <v>5.55</v>
      </c>
      <c r="N166" s="9">
        <f t="shared" si="23"/>
        <v>499.5</v>
      </c>
      <c r="O166" s="9" t="s">
        <v>13</v>
      </c>
    </row>
    <row r="167" ht="18" customHeight="1" spans="1:15">
      <c r="A167" s="9">
        <f t="shared" si="16"/>
        <v>163</v>
      </c>
      <c r="B167" s="9" t="s">
        <v>189</v>
      </c>
      <c r="C167" s="9">
        <v>4.95</v>
      </c>
      <c r="D167" s="9">
        <v>90</v>
      </c>
      <c r="E167" s="9">
        <f t="shared" si="17"/>
        <v>445.5</v>
      </c>
      <c r="F167" s="9"/>
      <c r="G167" s="9">
        <v>130</v>
      </c>
      <c r="H167" s="9">
        <f t="shared" si="18"/>
        <v>0</v>
      </c>
      <c r="I167" s="9">
        <f t="shared" si="19"/>
        <v>4.95</v>
      </c>
      <c r="J167" s="9">
        <f t="shared" si="20"/>
        <v>445.5</v>
      </c>
      <c r="K167" s="9"/>
      <c r="L167" s="9">
        <f t="shared" si="21"/>
        <v>0</v>
      </c>
      <c r="M167" s="9">
        <f t="shared" si="22"/>
        <v>4.95</v>
      </c>
      <c r="N167" s="9">
        <f t="shared" si="23"/>
        <v>445.5</v>
      </c>
      <c r="O167" s="9" t="s">
        <v>13</v>
      </c>
    </row>
    <row r="168" ht="18" customHeight="1" spans="1:15">
      <c r="A168" s="9">
        <f t="shared" si="16"/>
        <v>164</v>
      </c>
      <c r="B168" s="9" t="s">
        <v>190</v>
      </c>
      <c r="C168" s="9">
        <v>10.54</v>
      </c>
      <c r="D168" s="9">
        <v>90</v>
      </c>
      <c r="E168" s="9">
        <f t="shared" si="17"/>
        <v>948.6</v>
      </c>
      <c r="F168" s="9"/>
      <c r="G168" s="9">
        <v>130</v>
      </c>
      <c r="H168" s="9">
        <f t="shared" si="18"/>
        <v>0</v>
      </c>
      <c r="I168" s="9">
        <f t="shared" si="19"/>
        <v>10.54</v>
      </c>
      <c r="J168" s="9">
        <f t="shared" si="20"/>
        <v>948.6</v>
      </c>
      <c r="K168" s="9"/>
      <c r="L168" s="9">
        <f t="shared" si="21"/>
        <v>0</v>
      </c>
      <c r="M168" s="9">
        <f t="shared" si="22"/>
        <v>10.54</v>
      </c>
      <c r="N168" s="9">
        <f t="shared" si="23"/>
        <v>948.6</v>
      </c>
      <c r="O168" s="9" t="s">
        <v>13</v>
      </c>
    </row>
    <row r="169" ht="18" customHeight="1" spans="1:15">
      <c r="A169" s="9">
        <f t="shared" si="16"/>
        <v>165</v>
      </c>
      <c r="B169" s="9" t="s">
        <v>191</v>
      </c>
      <c r="C169" s="9">
        <v>12.28</v>
      </c>
      <c r="D169" s="9">
        <v>90</v>
      </c>
      <c r="E169" s="9">
        <f t="shared" si="17"/>
        <v>1105.2</v>
      </c>
      <c r="F169" s="9"/>
      <c r="G169" s="9">
        <v>130</v>
      </c>
      <c r="H169" s="9">
        <f t="shared" si="18"/>
        <v>0</v>
      </c>
      <c r="I169" s="9">
        <f t="shared" si="19"/>
        <v>12.28</v>
      </c>
      <c r="J169" s="9">
        <f t="shared" si="20"/>
        <v>1105.2</v>
      </c>
      <c r="K169" s="9"/>
      <c r="L169" s="9">
        <f t="shared" si="21"/>
        <v>0</v>
      </c>
      <c r="M169" s="9">
        <f t="shared" si="22"/>
        <v>12.28</v>
      </c>
      <c r="N169" s="9">
        <f t="shared" si="23"/>
        <v>1105.2</v>
      </c>
      <c r="O169" s="9" t="s">
        <v>13</v>
      </c>
    </row>
    <row r="170" ht="18" customHeight="1" spans="1:15">
      <c r="A170" s="9">
        <f t="shared" si="16"/>
        <v>166</v>
      </c>
      <c r="B170" s="9" t="s">
        <v>192</v>
      </c>
      <c r="C170" s="9">
        <v>2.48</v>
      </c>
      <c r="D170" s="9">
        <v>90</v>
      </c>
      <c r="E170" s="9">
        <f t="shared" si="17"/>
        <v>223.2</v>
      </c>
      <c r="F170" s="9"/>
      <c r="G170" s="9">
        <v>130</v>
      </c>
      <c r="H170" s="9">
        <f t="shared" si="18"/>
        <v>0</v>
      </c>
      <c r="I170" s="9">
        <f t="shared" si="19"/>
        <v>2.48</v>
      </c>
      <c r="J170" s="9">
        <f t="shared" si="20"/>
        <v>223.2</v>
      </c>
      <c r="K170" s="9"/>
      <c r="L170" s="9">
        <f t="shared" si="21"/>
        <v>0</v>
      </c>
      <c r="M170" s="9">
        <f t="shared" si="22"/>
        <v>2.48</v>
      </c>
      <c r="N170" s="9">
        <f t="shared" si="23"/>
        <v>223.2</v>
      </c>
      <c r="O170" s="9" t="s">
        <v>13</v>
      </c>
    </row>
    <row r="171" ht="18" customHeight="1" spans="1:15">
      <c r="A171" s="9">
        <f t="shared" si="16"/>
        <v>167</v>
      </c>
      <c r="B171" s="9" t="s">
        <v>193</v>
      </c>
      <c r="C171" s="9">
        <v>0</v>
      </c>
      <c r="D171" s="9">
        <v>90</v>
      </c>
      <c r="E171" s="9">
        <f t="shared" si="17"/>
        <v>0</v>
      </c>
      <c r="F171" s="9">
        <v>10.37</v>
      </c>
      <c r="G171" s="9">
        <v>130</v>
      </c>
      <c r="H171" s="9">
        <f t="shared" si="18"/>
        <v>1348.1</v>
      </c>
      <c r="I171" s="9">
        <f t="shared" si="19"/>
        <v>10.37</v>
      </c>
      <c r="J171" s="9">
        <f t="shared" si="20"/>
        <v>1348.1</v>
      </c>
      <c r="K171" s="9"/>
      <c r="L171" s="9">
        <f t="shared" si="21"/>
        <v>0</v>
      </c>
      <c r="M171" s="9">
        <f t="shared" si="22"/>
        <v>10.37</v>
      </c>
      <c r="N171" s="9">
        <f t="shared" si="23"/>
        <v>1348.1</v>
      </c>
      <c r="O171" s="9" t="s">
        <v>13</v>
      </c>
    </row>
    <row r="172" ht="18" customHeight="1" spans="1:15">
      <c r="A172" s="9">
        <f t="shared" si="16"/>
        <v>168</v>
      </c>
      <c r="B172" s="9" t="s">
        <v>194</v>
      </c>
      <c r="C172" s="9">
        <v>3.24</v>
      </c>
      <c r="D172" s="9">
        <v>90</v>
      </c>
      <c r="E172" s="9">
        <f t="shared" si="17"/>
        <v>291.6</v>
      </c>
      <c r="F172" s="9"/>
      <c r="G172" s="9">
        <v>130</v>
      </c>
      <c r="H172" s="9">
        <f t="shared" si="18"/>
        <v>0</v>
      </c>
      <c r="I172" s="9">
        <f t="shared" si="19"/>
        <v>3.24</v>
      </c>
      <c r="J172" s="9">
        <f t="shared" si="20"/>
        <v>291.6</v>
      </c>
      <c r="K172" s="9"/>
      <c r="L172" s="9">
        <f t="shared" si="21"/>
        <v>0</v>
      </c>
      <c r="M172" s="9">
        <f t="shared" si="22"/>
        <v>3.24</v>
      </c>
      <c r="N172" s="9">
        <f t="shared" si="23"/>
        <v>291.6</v>
      </c>
      <c r="O172" s="9" t="s">
        <v>13</v>
      </c>
    </row>
    <row r="173" ht="18" customHeight="1" spans="1:15">
      <c r="A173" s="9">
        <f t="shared" si="16"/>
        <v>169</v>
      </c>
      <c r="B173" s="9" t="s">
        <v>195</v>
      </c>
      <c r="C173" s="9">
        <v>0.12</v>
      </c>
      <c r="D173" s="9">
        <v>90</v>
      </c>
      <c r="E173" s="9">
        <f t="shared" si="17"/>
        <v>10.8</v>
      </c>
      <c r="F173" s="9"/>
      <c r="G173" s="9">
        <v>130</v>
      </c>
      <c r="H173" s="9">
        <f t="shared" si="18"/>
        <v>0</v>
      </c>
      <c r="I173" s="9">
        <f t="shared" si="19"/>
        <v>0.12</v>
      </c>
      <c r="J173" s="9">
        <f t="shared" si="20"/>
        <v>10.8</v>
      </c>
      <c r="K173" s="9"/>
      <c r="L173" s="9">
        <f t="shared" si="21"/>
        <v>0</v>
      </c>
      <c r="M173" s="9">
        <f t="shared" si="22"/>
        <v>0.12</v>
      </c>
      <c r="N173" s="9">
        <f t="shared" si="23"/>
        <v>10.8</v>
      </c>
      <c r="O173" s="9" t="s">
        <v>13</v>
      </c>
    </row>
    <row r="174" ht="18" customHeight="1" spans="1:15">
      <c r="A174" s="9">
        <f t="shared" si="16"/>
        <v>170</v>
      </c>
      <c r="B174" s="9" t="s">
        <v>196</v>
      </c>
      <c r="C174" s="9">
        <v>3.46</v>
      </c>
      <c r="D174" s="9">
        <v>90</v>
      </c>
      <c r="E174" s="9">
        <f t="shared" si="17"/>
        <v>311.4</v>
      </c>
      <c r="F174" s="9"/>
      <c r="G174" s="9">
        <v>130</v>
      </c>
      <c r="H174" s="9">
        <f t="shared" si="18"/>
        <v>0</v>
      </c>
      <c r="I174" s="9">
        <f t="shared" si="19"/>
        <v>3.46</v>
      </c>
      <c r="J174" s="9">
        <f t="shared" si="20"/>
        <v>311.4</v>
      </c>
      <c r="K174" s="9"/>
      <c r="L174" s="9">
        <f t="shared" si="21"/>
        <v>0</v>
      </c>
      <c r="M174" s="9">
        <f t="shared" si="22"/>
        <v>3.46</v>
      </c>
      <c r="N174" s="9">
        <f t="shared" si="23"/>
        <v>311.4</v>
      </c>
      <c r="O174" s="9" t="s">
        <v>13</v>
      </c>
    </row>
    <row r="175" ht="18" customHeight="1" spans="1:15">
      <c r="A175" s="9">
        <f t="shared" si="16"/>
        <v>171</v>
      </c>
      <c r="B175" s="9" t="s">
        <v>197</v>
      </c>
      <c r="C175" s="9">
        <v>0.52</v>
      </c>
      <c r="D175" s="9">
        <v>90</v>
      </c>
      <c r="E175" s="9">
        <f t="shared" si="17"/>
        <v>46.8</v>
      </c>
      <c r="F175" s="9"/>
      <c r="G175" s="9">
        <v>130</v>
      </c>
      <c r="H175" s="9">
        <f t="shared" si="18"/>
        <v>0</v>
      </c>
      <c r="I175" s="9">
        <f t="shared" si="19"/>
        <v>0.52</v>
      </c>
      <c r="J175" s="9">
        <f t="shared" si="20"/>
        <v>46.8</v>
      </c>
      <c r="K175" s="9"/>
      <c r="L175" s="9">
        <f t="shared" si="21"/>
        <v>0</v>
      </c>
      <c r="M175" s="9">
        <f t="shared" si="22"/>
        <v>0.52</v>
      </c>
      <c r="N175" s="9">
        <f t="shared" si="23"/>
        <v>46.8</v>
      </c>
      <c r="O175" s="9" t="s">
        <v>13</v>
      </c>
    </row>
    <row r="176" ht="18" customHeight="1" spans="1:15">
      <c r="A176" s="9">
        <f t="shared" si="16"/>
        <v>172</v>
      </c>
      <c r="B176" s="9" t="s">
        <v>198</v>
      </c>
      <c r="C176" s="9">
        <v>0.18</v>
      </c>
      <c r="D176" s="9">
        <v>90</v>
      </c>
      <c r="E176" s="9">
        <f t="shared" si="17"/>
        <v>16.2</v>
      </c>
      <c r="F176" s="9"/>
      <c r="G176" s="9">
        <v>130</v>
      </c>
      <c r="H176" s="9">
        <f t="shared" si="18"/>
        <v>0</v>
      </c>
      <c r="I176" s="9">
        <f t="shared" si="19"/>
        <v>0.18</v>
      </c>
      <c r="J176" s="9">
        <f t="shared" si="20"/>
        <v>16.2</v>
      </c>
      <c r="K176" s="9"/>
      <c r="L176" s="9">
        <f t="shared" si="21"/>
        <v>0</v>
      </c>
      <c r="M176" s="9">
        <f t="shared" si="22"/>
        <v>0.18</v>
      </c>
      <c r="N176" s="9">
        <f t="shared" si="23"/>
        <v>16.2</v>
      </c>
      <c r="O176" s="9" t="s">
        <v>13</v>
      </c>
    </row>
    <row r="177" ht="18" customHeight="1" spans="1:15">
      <c r="A177" s="9">
        <f t="shared" si="16"/>
        <v>173</v>
      </c>
      <c r="B177" s="9" t="s">
        <v>199</v>
      </c>
      <c r="C177" s="9">
        <v>4.17</v>
      </c>
      <c r="D177" s="9">
        <v>90</v>
      </c>
      <c r="E177" s="9">
        <f t="shared" si="17"/>
        <v>375.3</v>
      </c>
      <c r="F177" s="9"/>
      <c r="G177" s="9">
        <v>130</v>
      </c>
      <c r="H177" s="9">
        <f t="shared" si="18"/>
        <v>0</v>
      </c>
      <c r="I177" s="9">
        <f t="shared" si="19"/>
        <v>4.17</v>
      </c>
      <c r="J177" s="9">
        <f t="shared" si="20"/>
        <v>375.3</v>
      </c>
      <c r="K177" s="9"/>
      <c r="L177" s="9">
        <f t="shared" si="21"/>
        <v>0</v>
      </c>
      <c r="M177" s="9">
        <f t="shared" si="22"/>
        <v>4.17</v>
      </c>
      <c r="N177" s="9">
        <f t="shared" si="23"/>
        <v>375.3</v>
      </c>
      <c r="O177" s="9" t="s">
        <v>13</v>
      </c>
    </row>
    <row r="178" ht="18" customHeight="1" spans="1:15">
      <c r="A178" s="9">
        <f t="shared" si="16"/>
        <v>174</v>
      </c>
      <c r="B178" s="9" t="s">
        <v>200</v>
      </c>
      <c r="C178" s="9">
        <v>8.12</v>
      </c>
      <c r="D178" s="9">
        <v>90</v>
      </c>
      <c r="E178" s="9">
        <f t="shared" si="17"/>
        <v>730.8</v>
      </c>
      <c r="F178" s="9"/>
      <c r="G178" s="9">
        <v>130</v>
      </c>
      <c r="H178" s="9">
        <f t="shared" si="18"/>
        <v>0</v>
      </c>
      <c r="I178" s="9">
        <f t="shared" si="19"/>
        <v>8.12</v>
      </c>
      <c r="J178" s="9">
        <f t="shared" si="20"/>
        <v>730.8</v>
      </c>
      <c r="K178" s="9"/>
      <c r="L178" s="9">
        <f t="shared" si="21"/>
        <v>0</v>
      </c>
      <c r="M178" s="9">
        <f t="shared" si="22"/>
        <v>8.12</v>
      </c>
      <c r="N178" s="9">
        <f t="shared" si="23"/>
        <v>730.8</v>
      </c>
      <c r="O178" s="9" t="s">
        <v>13</v>
      </c>
    </row>
    <row r="179" ht="18" customHeight="1" spans="1:15">
      <c r="A179" s="9">
        <f t="shared" si="16"/>
        <v>175</v>
      </c>
      <c r="B179" s="9" t="s">
        <v>201</v>
      </c>
      <c r="C179" s="9">
        <v>23.16</v>
      </c>
      <c r="D179" s="9">
        <v>90</v>
      </c>
      <c r="E179" s="9">
        <f t="shared" si="17"/>
        <v>2084.4</v>
      </c>
      <c r="F179" s="9"/>
      <c r="G179" s="9">
        <v>130</v>
      </c>
      <c r="H179" s="9">
        <f t="shared" si="18"/>
        <v>0</v>
      </c>
      <c r="I179" s="9">
        <f t="shared" si="19"/>
        <v>23.16</v>
      </c>
      <c r="J179" s="9">
        <f t="shared" si="20"/>
        <v>2084.4</v>
      </c>
      <c r="K179" s="9"/>
      <c r="L179" s="9">
        <f t="shared" si="21"/>
        <v>0</v>
      </c>
      <c r="M179" s="9">
        <f t="shared" si="22"/>
        <v>23.16</v>
      </c>
      <c r="N179" s="9">
        <f t="shared" si="23"/>
        <v>2084.4</v>
      </c>
      <c r="O179" s="9" t="s">
        <v>13</v>
      </c>
    </row>
    <row r="180" ht="18" customHeight="1" spans="1:15">
      <c r="A180" s="9">
        <f t="shared" si="16"/>
        <v>176</v>
      </c>
      <c r="B180" s="9" t="s">
        <v>202</v>
      </c>
      <c r="C180" s="9">
        <v>8.6</v>
      </c>
      <c r="D180" s="9">
        <v>90</v>
      </c>
      <c r="E180" s="9">
        <f t="shared" si="17"/>
        <v>774</v>
      </c>
      <c r="F180" s="9"/>
      <c r="G180" s="9">
        <v>130</v>
      </c>
      <c r="H180" s="9">
        <f t="shared" si="18"/>
        <v>0</v>
      </c>
      <c r="I180" s="9">
        <f t="shared" si="19"/>
        <v>8.6</v>
      </c>
      <c r="J180" s="9">
        <f t="shared" si="20"/>
        <v>774</v>
      </c>
      <c r="K180" s="9"/>
      <c r="L180" s="9">
        <f t="shared" si="21"/>
        <v>0</v>
      </c>
      <c r="M180" s="9">
        <f t="shared" si="22"/>
        <v>8.6</v>
      </c>
      <c r="N180" s="9">
        <f t="shared" si="23"/>
        <v>774</v>
      </c>
      <c r="O180" s="9" t="s">
        <v>13</v>
      </c>
    </row>
    <row r="181" ht="18" customHeight="1" spans="1:15">
      <c r="A181" s="9">
        <f t="shared" si="16"/>
        <v>177</v>
      </c>
      <c r="B181" s="9" t="s">
        <v>203</v>
      </c>
      <c r="C181" s="9">
        <v>6.37</v>
      </c>
      <c r="D181" s="9">
        <v>90</v>
      </c>
      <c r="E181" s="9">
        <f t="shared" si="17"/>
        <v>573.3</v>
      </c>
      <c r="F181" s="9"/>
      <c r="G181" s="9">
        <v>130</v>
      </c>
      <c r="H181" s="9">
        <f t="shared" si="18"/>
        <v>0</v>
      </c>
      <c r="I181" s="9">
        <f t="shared" si="19"/>
        <v>6.37</v>
      </c>
      <c r="J181" s="9">
        <f t="shared" si="20"/>
        <v>573.3</v>
      </c>
      <c r="K181" s="9"/>
      <c r="L181" s="9">
        <f t="shared" si="21"/>
        <v>0</v>
      </c>
      <c r="M181" s="9">
        <f t="shared" si="22"/>
        <v>6.37</v>
      </c>
      <c r="N181" s="9">
        <f t="shared" si="23"/>
        <v>573.3</v>
      </c>
      <c r="O181" s="9" t="s">
        <v>13</v>
      </c>
    </row>
    <row r="182" ht="18" customHeight="1" spans="1:15">
      <c r="A182" s="9">
        <f t="shared" si="16"/>
        <v>178</v>
      </c>
      <c r="B182" s="9" t="s">
        <v>204</v>
      </c>
      <c r="C182" s="9">
        <v>9.11</v>
      </c>
      <c r="D182" s="9">
        <v>90</v>
      </c>
      <c r="E182" s="9">
        <f t="shared" si="17"/>
        <v>819.9</v>
      </c>
      <c r="F182" s="9"/>
      <c r="G182" s="9">
        <v>130</v>
      </c>
      <c r="H182" s="9">
        <f t="shared" si="18"/>
        <v>0</v>
      </c>
      <c r="I182" s="9">
        <f t="shared" si="19"/>
        <v>9.11</v>
      </c>
      <c r="J182" s="9">
        <f t="shared" si="20"/>
        <v>819.9</v>
      </c>
      <c r="K182" s="9"/>
      <c r="L182" s="9">
        <f t="shared" si="21"/>
        <v>0</v>
      </c>
      <c r="M182" s="9">
        <f t="shared" si="22"/>
        <v>9.11</v>
      </c>
      <c r="N182" s="9">
        <f t="shared" si="23"/>
        <v>819.9</v>
      </c>
      <c r="O182" s="9" t="s">
        <v>13</v>
      </c>
    </row>
    <row r="183" ht="18" customHeight="1" spans="1:15">
      <c r="A183" s="9">
        <f t="shared" si="16"/>
        <v>179</v>
      </c>
      <c r="B183" s="9" t="s">
        <v>205</v>
      </c>
      <c r="C183" s="9">
        <v>2.85</v>
      </c>
      <c r="D183" s="9">
        <v>90</v>
      </c>
      <c r="E183" s="9">
        <f t="shared" si="17"/>
        <v>256.5</v>
      </c>
      <c r="F183" s="9"/>
      <c r="G183" s="9">
        <v>130</v>
      </c>
      <c r="H183" s="9">
        <f t="shared" si="18"/>
        <v>0</v>
      </c>
      <c r="I183" s="9">
        <f t="shared" si="19"/>
        <v>2.85</v>
      </c>
      <c r="J183" s="9">
        <f t="shared" si="20"/>
        <v>256.5</v>
      </c>
      <c r="K183" s="9"/>
      <c r="L183" s="9">
        <f t="shared" si="21"/>
        <v>0</v>
      </c>
      <c r="M183" s="9">
        <f t="shared" si="22"/>
        <v>2.85</v>
      </c>
      <c r="N183" s="9">
        <f t="shared" si="23"/>
        <v>256.5</v>
      </c>
      <c r="O183" s="9" t="s">
        <v>13</v>
      </c>
    </row>
    <row r="184" ht="18" customHeight="1" spans="1:15">
      <c r="A184" s="9">
        <f t="shared" si="16"/>
        <v>180</v>
      </c>
      <c r="B184" s="9" t="s">
        <v>206</v>
      </c>
      <c r="C184" s="9">
        <v>2.8</v>
      </c>
      <c r="D184" s="9">
        <v>90</v>
      </c>
      <c r="E184" s="9">
        <f t="shared" si="17"/>
        <v>252</v>
      </c>
      <c r="F184" s="9"/>
      <c r="G184" s="9">
        <v>130</v>
      </c>
      <c r="H184" s="9">
        <f t="shared" si="18"/>
        <v>0</v>
      </c>
      <c r="I184" s="9">
        <f t="shared" si="19"/>
        <v>2.8</v>
      </c>
      <c r="J184" s="9">
        <f t="shared" si="20"/>
        <v>252</v>
      </c>
      <c r="K184" s="9"/>
      <c r="L184" s="9">
        <f t="shared" si="21"/>
        <v>0</v>
      </c>
      <c r="M184" s="9">
        <f t="shared" si="22"/>
        <v>2.8</v>
      </c>
      <c r="N184" s="9">
        <f t="shared" si="23"/>
        <v>252</v>
      </c>
      <c r="O184" s="9" t="s">
        <v>13</v>
      </c>
    </row>
    <row r="185" ht="18" customHeight="1" spans="1:15">
      <c r="A185" s="9">
        <f t="shared" si="16"/>
        <v>181</v>
      </c>
      <c r="B185" s="9" t="s">
        <v>207</v>
      </c>
      <c r="C185" s="9">
        <v>2.86</v>
      </c>
      <c r="D185" s="9">
        <v>90</v>
      </c>
      <c r="E185" s="9">
        <f t="shared" si="17"/>
        <v>257.4</v>
      </c>
      <c r="F185" s="9"/>
      <c r="G185" s="9">
        <v>130</v>
      </c>
      <c r="H185" s="9">
        <f t="shared" si="18"/>
        <v>0</v>
      </c>
      <c r="I185" s="9">
        <f t="shared" si="19"/>
        <v>2.86</v>
      </c>
      <c r="J185" s="9">
        <f t="shared" si="20"/>
        <v>257.4</v>
      </c>
      <c r="K185" s="9"/>
      <c r="L185" s="9">
        <f t="shared" si="21"/>
        <v>0</v>
      </c>
      <c r="M185" s="9">
        <f t="shared" si="22"/>
        <v>2.86</v>
      </c>
      <c r="N185" s="9">
        <f t="shared" si="23"/>
        <v>257.4</v>
      </c>
      <c r="O185" s="9" t="s">
        <v>13</v>
      </c>
    </row>
    <row r="186" ht="18" customHeight="1" spans="1:15">
      <c r="A186" s="9">
        <f t="shared" si="16"/>
        <v>182</v>
      </c>
      <c r="B186" s="9" t="s">
        <v>208</v>
      </c>
      <c r="C186" s="9">
        <v>3.38</v>
      </c>
      <c r="D186" s="9">
        <v>90</v>
      </c>
      <c r="E186" s="9">
        <f t="shared" si="17"/>
        <v>304.2</v>
      </c>
      <c r="F186" s="9"/>
      <c r="G186" s="9">
        <v>130</v>
      </c>
      <c r="H186" s="9">
        <f t="shared" si="18"/>
        <v>0</v>
      </c>
      <c r="I186" s="9">
        <f t="shared" si="19"/>
        <v>3.38</v>
      </c>
      <c r="J186" s="9">
        <f t="shared" si="20"/>
        <v>304.2</v>
      </c>
      <c r="K186" s="9"/>
      <c r="L186" s="9">
        <f t="shared" si="21"/>
        <v>0</v>
      </c>
      <c r="M186" s="9">
        <f t="shared" si="22"/>
        <v>3.38</v>
      </c>
      <c r="N186" s="9">
        <f t="shared" si="23"/>
        <v>304.2</v>
      </c>
      <c r="O186" s="9" t="s">
        <v>13</v>
      </c>
    </row>
    <row r="187" ht="18" customHeight="1" spans="1:15">
      <c r="A187" s="9">
        <f t="shared" si="16"/>
        <v>183</v>
      </c>
      <c r="B187" s="9" t="s">
        <v>209</v>
      </c>
      <c r="C187" s="9">
        <v>12.18</v>
      </c>
      <c r="D187" s="9">
        <v>90</v>
      </c>
      <c r="E187" s="9">
        <f t="shared" si="17"/>
        <v>1096.2</v>
      </c>
      <c r="F187" s="9"/>
      <c r="G187" s="9">
        <v>130</v>
      </c>
      <c r="H187" s="9">
        <f t="shared" si="18"/>
        <v>0</v>
      </c>
      <c r="I187" s="9">
        <f t="shared" si="19"/>
        <v>12.18</v>
      </c>
      <c r="J187" s="9">
        <f t="shared" si="20"/>
        <v>1096.2</v>
      </c>
      <c r="K187" s="9"/>
      <c r="L187" s="9">
        <f t="shared" si="21"/>
        <v>0</v>
      </c>
      <c r="M187" s="9">
        <f t="shared" si="22"/>
        <v>12.18</v>
      </c>
      <c r="N187" s="9">
        <f t="shared" si="23"/>
        <v>1096.2</v>
      </c>
      <c r="O187" s="9" t="s">
        <v>13</v>
      </c>
    </row>
    <row r="188" ht="18" customHeight="1" spans="1:15">
      <c r="A188" s="9">
        <f t="shared" si="16"/>
        <v>184</v>
      </c>
      <c r="B188" s="9" t="s">
        <v>210</v>
      </c>
      <c r="C188" s="9">
        <v>1.92</v>
      </c>
      <c r="D188" s="9">
        <v>90</v>
      </c>
      <c r="E188" s="9">
        <f t="shared" si="17"/>
        <v>172.8</v>
      </c>
      <c r="F188" s="9"/>
      <c r="G188" s="9">
        <v>130</v>
      </c>
      <c r="H188" s="9">
        <f t="shared" si="18"/>
        <v>0</v>
      </c>
      <c r="I188" s="9">
        <f t="shared" si="19"/>
        <v>1.92</v>
      </c>
      <c r="J188" s="9">
        <f t="shared" si="20"/>
        <v>172.8</v>
      </c>
      <c r="K188" s="9"/>
      <c r="L188" s="9">
        <f t="shared" si="21"/>
        <v>0</v>
      </c>
      <c r="M188" s="9">
        <f t="shared" si="22"/>
        <v>1.92</v>
      </c>
      <c r="N188" s="9">
        <f t="shared" si="23"/>
        <v>172.8</v>
      </c>
      <c r="O188" s="9" t="s">
        <v>13</v>
      </c>
    </row>
    <row r="189" ht="18" customHeight="1" spans="1:15">
      <c r="A189" s="9">
        <f t="shared" si="16"/>
        <v>185</v>
      </c>
      <c r="B189" s="9" t="s">
        <v>211</v>
      </c>
      <c r="C189" s="9">
        <v>5.31</v>
      </c>
      <c r="D189" s="9">
        <v>90</v>
      </c>
      <c r="E189" s="9">
        <f t="shared" si="17"/>
        <v>477.9</v>
      </c>
      <c r="F189" s="9"/>
      <c r="G189" s="9">
        <v>130</v>
      </c>
      <c r="H189" s="9">
        <f t="shared" si="18"/>
        <v>0</v>
      </c>
      <c r="I189" s="9">
        <f t="shared" si="19"/>
        <v>5.31</v>
      </c>
      <c r="J189" s="9">
        <f t="shared" si="20"/>
        <v>477.9</v>
      </c>
      <c r="K189" s="9"/>
      <c r="L189" s="9">
        <f t="shared" si="21"/>
        <v>0</v>
      </c>
      <c r="M189" s="9">
        <f t="shared" si="22"/>
        <v>5.31</v>
      </c>
      <c r="N189" s="9">
        <f t="shared" si="23"/>
        <v>477.9</v>
      </c>
      <c r="O189" s="9" t="s">
        <v>13</v>
      </c>
    </row>
    <row r="190" ht="18" customHeight="1" spans="1:15">
      <c r="A190" s="9">
        <f t="shared" si="16"/>
        <v>186</v>
      </c>
      <c r="B190" s="9" t="s">
        <v>212</v>
      </c>
      <c r="C190" s="9">
        <v>6.28</v>
      </c>
      <c r="D190" s="9">
        <v>90</v>
      </c>
      <c r="E190" s="9">
        <f t="shared" si="17"/>
        <v>565.2</v>
      </c>
      <c r="F190" s="9"/>
      <c r="G190" s="9">
        <v>130</v>
      </c>
      <c r="H190" s="9">
        <f t="shared" si="18"/>
        <v>0</v>
      </c>
      <c r="I190" s="9">
        <f t="shared" si="19"/>
        <v>6.28</v>
      </c>
      <c r="J190" s="9">
        <f t="shared" si="20"/>
        <v>565.2</v>
      </c>
      <c r="K190" s="9"/>
      <c r="L190" s="9">
        <f t="shared" si="21"/>
        <v>0</v>
      </c>
      <c r="M190" s="9">
        <f t="shared" si="22"/>
        <v>6.28</v>
      </c>
      <c r="N190" s="9">
        <f t="shared" si="23"/>
        <v>565.2</v>
      </c>
      <c r="O190" s="9" t="s">
        <v>13</v>
      </c>
    </row>
    <row r="191" ht="18" customHeight="1" spans="1:15">
      <c r="A191" s="9">
        <f t="shared" si="16"/>
        <v>187</v>
      </c>
      <c r="B191" s="9" t="s">
        <v>213</v>
      </c>
      <c r="C191" s="9">
        <v>0.53</v>
      </c>
      <c r="D191" s="9">
        <v>90</v>
      </c>
      <c r="E191" s="9">
        <f t="shared" si="17"/>
        <v>47.7</v>
      </c>
      <c r="F191" s="9"/>
      <c r="G191" s="9">
        <v>130</v>
      </c>
      <c r="H191" s="9">
        <f t="shared" si="18"/>
        <v>0</v>
      </c>
      <c r="I191" s="9">
        <f t="shared" si="19"/>
        <v>0.53</v>
      </c>
      <c r="J191" s="9">
        <f t="shared" si="20"/>
        <v>47.7</v>
      </c>
      <c r="K191" s="9"/>
      <c r="L191" s="9">
        <f t="shared" si="21"/>
        <v>0</v>
      </c>
      <c r="M191" s="9">
        <f t="shared" si="22"/>
        <v>0.53</v>
      </c>
      <c r="N191" s="9">
        <f t="shared" si="23"/>
        <v>47.7</v>
      </c>
      <c r="O191" s="9" t="s">
        <v>13</v>
      </c>
    </row>
    <row r="192" ht="18" customHeight="1" spans="1:15">
      <c r="A192" s="9">
        <f t="shared" si="16"/>
        <v>188</v>
      </c>
      <c r="B192" s="9" t="s">
        <v>214</v>
      </c>
      <c r="C192" s="9">
        <v>6.45</v>
      </c>
      <c r="D192" s="9">
        <v>90</v>
      </c>
      <c r="E192" s="9">
        <f t="shared" si="17"/>
        <v>580.5</v>
      </c>
      <c r="F192" s="9"/>
      <c r="G192" s="9">
        <v>130</v>
      </c>
      <c r="H192" s="9">
        <f t="shared" si="18"/>
        <v>0</v>
      </c>
      <c r="I192" s="9">
        <f t="shared" si="19"/>
        <v>6.45</v>
      </c>
      <c r="J192" s="9">
        <f t="shared" si="20"/>
        <v>580.5</v>
      </c>
      <c r="K192" s="9"/>
      <c r="L192" s="9">
        <f t="shared" si="21"/>
        <v>0</v>
      </c>
      <c r="M192" s="9">
        <f t="shared" si="22"/>
        <v>6.45</v>
      </c>
      <c r="N192" s="9">
        <f t="shared" si="23"/>
        <v>580.5</v>
      </c>
      <c r="O192" s="9" t="s">
        <v>13</v>
      </c>
    </row>
    <row r="193" ht="18" customHeight="1" spans="1:15">
      <c r="A193" s="9">
        <f t="shared" si="16"/>
        <v>189</v>
      </c>
      <c r="B193" s="9" t="s">
        <v>215</v>
      </c>
      <c r="C193" s="9">
        <v>6.04</v>
      </c>
      <c r="D193" s="9">
        <v>90</v>
      </c>
      <c r="E193" s="9">
        <f t="shared" si="17"/>
        <v>543.6</v>
      </c>
      <c r="F193" s="9"/>
      <c r="G193" s="9">
        <v>130</v>
      </c>
      <c r="H193" s="9">
        <f t="shared" si="18"/>
        <v>0</v>
      </c>
      <c r="I193" s="9">
        <f t="shared" si="19"/>
        <v>6.04</v>
      </c>
      <c r="J193" s="9">
        <f t="shared" si="20"/>
        <v>543.6</v>
      </c>
      <c r="K193" s="9"/>
      <c r="L193" s="9">
        <f t="shared" si="21"/>
        <v>0</v>
      </c>
      <c r="M193" s="9">
        <f t="shared" si="22"/>
        <v>6.04</v>
      </c>
      <c r="N193" s="9">
        <f t="shared" si="23"/>
        <v>543.6</v>
      </c>
      <c r="O193" s="9" t="s">
        <v>13</v>
      </c>
    </row>
    <row r="194" ht="18" customHeight="1" spans="1:15">
      <c r="A194" s="9">
        <f t="shared" si="16"/>
        <v>190</v>
      </c>
      <c r="B194" s="9" t="s">
        <v>216</v>
      </c>
      <c r="C194" s="9">
        <v>8.39</v>
      </c>
      <c r="D194" s="9">
        <v>90</v>
      </c>
      <c r="E194" s="9">
        <f t="shared" si="17"/>
        <v>755.1</v>
      </c>
      <c r="F194" s="9"/>
      <c r="G194" s="9">
        <v>130</v>
      </c>
      <c r="H194" s="9">
        <f t="shared" si="18"/>
        <v>0</v>
      </c>
      <c r="I194" s="9">
        <f t="shared" si="19"/>
        <v>8.39</v>
      </c>
      <c r="J194" s="9">
        <f t="shared" si="20"/>
        <v>755.1</v>
      </c>
      <c r="K194" s="9"/>
      <c r="L194" s="9">
        <f t="shared" si="21"/>
        <v>0</v>
      </c>
      <c r="M194" s="9">
        <f t="shared" si="22"/>
        <v>8.39</v>
      </c>
      <c r="N194" s="9">
        <f t="shared" si="23"/>
        <v>755.1</v>
      </c>
      <c r="O194" s="9" t="s">
        <v>13</v>
      </c>
    </row>
    <row r="195" ht="18" customHeight="1" spans="1:15">
      <c r="A195" s="9">
        <f t="shared" si="16"/>
        <v>191</v>
      </c>
      <c r="B195" s="9" t="s">
        <v>217</v>
      </c>
      <c r="C195" s="9">
        <v>3.77</v>
      </c>
      <c r="D195" s="9">
        <v>90</v>
      </c>
      <c r="E195" s="9">
        <f t="shared" si="17"/>
        <v>339.3</v>
      </c>
      <c r="F195" s="9"/>
      <c r="G195" s="9">
        <v>130</v>
      </c>
      <c r="H195" s="9">
        <f t="shared" si="18"/>
        <v>0</v>
      </c>
      <c r="I195" s="9">
        <f t="shared" si="19"/>
        <v>3.77</v>
      </c>
      <c r="J195" s="9">
        <f t="shared" si="20"/>
        <v>339.3</v>
      </c>
      <c r="K195" s="9"/>
      <c r="L195" s="9">
        <f t="shared" si="21"/>
        <v>0</v>
      </c>
      <c r="M195" s="9">
        <f t="shared" si="22"/>
        <v>3.77</v>
      </c>
      <c r="N195" s="9">
        <f t="shared" si="23"/>
        <v>339.3</v>
      </c>
      <c r="O195" s="9" t="s">
        <v>13</v>
      </c>
    </row>
    <row r="196" ht="18" customHeight="1" spans="1:15">
      <c r="A196" s="9">
        <f t="shared" si="16"/>
        <v>192</v>
      </c>
      <c r="B196" s="9" t="s">
        <v>218</v>
      </c>
      <c r="C196" s="9">
        <v>3.89</v>
      </c>
      <c r="D196" s="9">
        <v>90</v>
      </c>
      <c r="E196" s="9">
        <f t="shared" si="17"/>
        <v>350.1</v>
      </c>
      <c r="F196" s="9"/>
      <c r="G196" s="9">
        <v>130</v>
      </c>
      <c r="H196" s="9">
        <f t="shared" si="18"/>
        <v>0</v>
      </c>
      <c r="I196" s="9">
        <f t="shared" si="19"/>
        <v>3.89</v>
      </c>
      <c r="J196" s="9">
        <f t="shared" si="20"/>
        <v>350.1</v>
      </c>
      <c r="K196" s="9"/>
      <c r="L196" s="9">
        <f t="shared" si="21"/>
        <v>0</v>
      </c>
      <c r="M196" s="9">
        <f t="shared" si="22"/>
        <v>3.89</v>
      </c>
      <c r="N196" s="9">
        <f t="shared" si="23"/>
        <v>350.1</v>
      </c>
      <c r="O196" s="9" t="s">
        <v>13</v>
      </c>
    </row>
    <row r="197" ht="18" customHeight="1" spans="1:15">
      <c r="A197" s="9">
        <f t="shared" ref="A197:A260" si="24">ROW()-4</f>
        <v>193</v>
      </c>
      <c r="B197" s="9" t="s">
        <v>219</v>
      </c>
      <c r="C197" s="9">
        <v>2.1</v>
      </c>
      <c r="D197" s="9">
        <v>90</v>
      </c>
      <c r="E197" s="9">
        <f t="shared" ref="E197:E260" si="25">C197*D197</f>
        <v>189</v>
      </c>
      <c r="F197" s="9"/>
      <c r="G197" s="9">
        <v>130</v>
      </c>
      <c r="H197" s="9">
        <f t="shared" ref="H197:H260" si="26">F197*G197</f>
        <v>0</v>
      </c>
      <c r="I197" s="9">
        <f t="shared" ref="I197:I260" si="27">C197+F197</f>
        <v>2.1</v>
      </c>
      <c r="J197" s="9">
        <f t="shared" ref="J197:J260" si="28">E197+H197</f>
        <v>189</v>
      </c>
      <c r="K197" s="9"/>
      <c r="L197" s="9">
        <f t="shared" ref="L197:L260" si="29">K197*90</f>
        <v>0</v>
      </c>
      <c r="M197" s="9">
        <f t="shared" ref="M197:M260" si="30">I197-K197</f>
        <v>2.1</v>
      </c>
      <c r="N197" s="9">
        <f t="shared" ref="N197:N260" si="31">J197-L197</f>
        <v>189</v>
      </c>
      <c r="O197" s="9" t="s">
        <v>13</v>
      </c>
    </row>
    <row r="198" ht="18" customHeight="1" spans="1:15">
      <c r="A198" s="9">
        <f t="shared" si="24"/>
        <v>194</v>
      </c>
      <c r="B198" s="9" t="s">
        <v>220</v>
      </c>
      <c r="C198" s="9">
        <v>5.65</v>
      </c>
      <c r="D198" s="9">
        <v>90</v>
      </c>
      <c r="E198" s="9">
        <f t="shared" si="25"/>
        <v>508.5</v>
      </c>
      <c r="F198" s="9"/>
      <c r="G198" s="9">
        <v>130</v>
      </c>
      <c r="H198" s="9">
        <f t="shared" si="26"/>
        <v>0</v>
      </c>
      <c r="I198" s="9">
        <f t="shared" si="27"/>
        <v>5.65</v>
      </c>
      <c r="J198" s="9">
        <f t="shared" si="28"/>
        <v>508.5</v>
      </c>
      <c r="K198" s="9"/>
      <c r="L198" s="9">
        <f t="shared" si="29"/>
        <v>0</v>
      </c>
      <c r="M198" s="9">
        <f t="shared" si="30"/>
        <v>5.65</v>
      </c>
      <c r="N198" s="9">
        <f t="shared" si="31"/>
        <v>508.5</v>
      </c>
      <c r="O198" s="9" t="s">
        <v>13</v>
      </c>
    </row>
    <row r="199" ht="18" customHeight="1" spans="1:15">
      <c r="A199" s="9">
        <f t="shared" si="24"/>
        <v>195</v>
      </c>
      <c r="B199" s="9" t="s">
        <v>221</v>
      </c>
      <c r="C199" s="9">
        <v>4.44</v>
      </c>
      <c r="D199" s="9">
        <v>90</v>
      </c>
      <c r="E199" s="9">
        <f t="shared" si="25"/>
        <v>399.6</v>
      </c>
      <c r="F199" s="9"/>
      <c r="G199" s="9">
        <v>130</v>
      </c>
      <c r="H199" s="9">
        <f t="shared" si="26"/>
        <v>0</v>
      </c>
      <c r="I199" s="9">
        <f t="shared" si="27"/>
        <v>4.44</v>
      </c>
      <c r="J199" s="9">
        <f t="shared" si="28"/>
        <v>399.6</v>
      </c>
      <c r="K199" s="9"/>
      <c r="L199" s="9">
        <f t="shared" si="29"/>
        <v>0</v>
      </c>
      <c r="M199" s="9">
        <f t="shared" si="30"/>
        <v>4.44</v>
      </c>
      <c r="N199" s="9">
        <f t="shared" si="31"/>
        <v>399.6</v>
      </c>
      <c r="O199" s="9" t="s">
        <v>13</v>
      </c>
    </row>
    <row r="200" ht="18" customHeight="1" spans="1:15">
      <c r="A200" s="9">
        <f t="shared" si="24"/>
        <v>196</v>
      </c>
      <c r="B200" s="9" t="s">
        <v>222</v>
      </c>
      <c r="C200" s="9">
        <v>1.01</v>
      </c>
      <c r="D200" s="9">
        <v>90</v>
      </c>
      <c r="E200" s="9">
        <f t="shared" si="25"/>
        <v>90.9</v>
      </c>
      <c r="F200" s="9"/>
      <c r="G200" s="9">
        <v>130</v>
      </c>
      <c r="H200" s="9">
        <f t="shared" si="26"/>
        <v>0</v>
      </c>
      <c r="I200" s="9">
        <f t="shared" si="27"/>
        <v>1.01</v>
      </c>
      <c r="J200" s="9">
        <f t="shared" si="28"/>
        <v>90.9</v>
      </c>
      <c r="K200" s="9"/>
      <c r="L200" s="9">
        <f t="shared" si="29"/>
        <v>0</v>
      </c>
      <c r="M200" s="9">
        <f t="shared" si="30"/>
        <v>1.01</v>
      </c>
      <c r="N200" s="9">
        <f t="shared" si="31"/>
        <v>90.9</v>
      </c>
      <c r="O200" s="9" t="s">
        <v>13</v>
      </c>
    </row>
    <row r="201" ht="18" customHeight="1" spans="1:15">
      <c r="A201" s="9">
        <f t="shared" si="24"/>
        <v>197</v>
      </c>
      <c r="B201" s="9" t="s">
        <v>223</v>
      </c>
      <c r="C201" s="9">
        <v>4.25</v>
      </c>
      <c r="D201" s="9">
        <v>90</v>
      </c>
      <c r="E201" s="9">
        <f t="shared" si="25"/>
        <v>382.5</v>
      </c>
      <c r="F201" s="9"/>
      <c r="G201" s="9">
        <v>130</v>
      </c>
      <c r="H201" s="9">
        <f t="shared" si="26"/>
        <v>0</v>
      </c>
      <c r="I201" s="9">
        <f t="shared" si="27"/>
        <v>4.25</v>
      </c>
      <c r="J201" s="9">
        <f t="shared" si="28"/>
        <v>382.5</v>
      </c>
      <c r="K201" s="9"/>
      <c r="L201" s="9">
        <f t="shared" si="29"/>
        <v>0</v>
      </c>
      <c r="M201" s="9">
        <f t="shared" si="30"/>
        <v>4.25</v>
      </c>
      <c r="N201" s="9">
        <f t="shared" si="31"/>
        <v>382.5</v>
      </c>
      <c r="O201" s="9" t="s">
        <v>13</v>
      </c>
    </row>
    <row r="202" ht="18" customHeight="1" spans="1:15">
      <c r="A202" s="9">
        <f t="shared" si="24"/>
        <v>198</v>
      </c>
      <c r="B202" s="9" t="s">
        <v>224</v>
      </c>
      <c r="C202" s="9">
        <v>9.17</v>
      </c>
      <c r="D202" s="9">
        <v>90</v>
      </c>
      <c r="E202" s="9">
        <f t="shared" si="25"/>
        <v>825.3</v>
      </c>
      <c r="F202" s="9"/>
      <c r="G202" s="9">
        <v>130</v>
      </c>
      <c r="H202" s="9">
        <f t="shared" si="26"/>
        <v>0</v>
      </c>
      <c r="I202" s="9">
        <f t="shared" si="27"/>
        <v>9.17</v>
      </c>
      <c r="J202" s="9">
        <f t="shared" si="28"/>
        <v>825.3</v>
      </c>
      <c r="K202" s="9"/>
      <c r="L202" s="9">
        <f t="shared" si="29"/>
        <v>0</v>
      </c>
      <c r="M202" s="9">
        <f t="shared" si="30"/>
        <v>9.17</v>
      </c>
      <c r="N202" s="9">
        <f t="shared" si="31"/>
        <v>825.3</v>
      </c>
      <c r="O202" s="9" t="s">
        <v>13</v>
      </c>
    </row>
    <row r="203" ht="18" customHeight="1" spans="1:15">
      <c r="A203" s="9">
        <f t="shared" si="24"/>
        <v>199</v>
      </c>
      <c r="B203" s="9" t="s">
        <v>225</v>
      </c>
      <c r="C203" s="9">
        <v>4.41</v>
      </c>
      <c r="D203" s="9">
        <v>90</v>
      </c>
      <c r="E203" s="9">
        <f t="shared" si="25"/>
        <v>396.9</v>
      </c>
      <c r="F203" s="9"/>
      <c r="G203" s="9">
        <v>130</v>
      </c>
      <c r="H203" s="9">
        <f t="shared" si="26"/>
        <v>0</v>
      </c>
      <c r="I203" s="9">
        <f t="shared" si="27"/>
        <v>4.41</v>
      </c>
      <c r="J203" s="9">
        <f t="shared" si="28"/>
        <v>396.9</v>
      </c>
      <c r="K203" s="9"/>
      <c r="L203" s="9">
        <f t="shared" si="29"/>
        <v>0</v>
      </c>
      <c r="M203" s="9">
        <f t="shared" si="30"/>
        <v>4.41</v>
      </c>
      <c r="N203" s="9">
        <f t="shared" si="31"/>
        <v>396.9</v>
      </c>
      <c r="O203" s="9" t="s">
        <v>13</v>
      </c>
    </row>
    <row r="204" ht="18" customHeight="1" spans="1:15">
      <c r="A204" s="9">
        <f t="shared" si="24"/>
        <v>200</v>
      </c>
      <c r="B204" s="9" t="s">
        <v>226</v>
      </c>
      <c r="C204" s="9">
        <v>6.69</v>
      </c>
      <c r="D204" s="9">
        <v>90</v>
      </c>
      <c r="E204" s="9">
        <f t="shared" si="25"/>
        <v>602.1</v>
      </c>
      <c r="F204" s="9"/>
      <c r="G204" s="9">
        <v>130</v>
      </c>
      <c r="H204" s="9">
        <f t="shared" si="26"/>
        <v>0</v>
      </c>
      <c r="I204" s="9">
        <f t="shared" si="27"/>
        <v>6.69</v>
      </c>
      <c r="J204" s="9">
        <f t="shared" si="28"/>
        <v>602.1</v>
      </c>
      <c r="K204" s="9"/>
      <c r="L204" s="9">
        <f t="shared" si="29"/>
        <v>0</v>
      </c>
      <c r="M204" s="9">
        <f t="shared" si="30"/>
        <v>6.69</v>
      </c>
      <c r="N204" s="9">
        <f t="shared" si="31"/>
        <v>602.1</v>
      </c>
      <c r="O204" s="9" t="s">
        <v>13</v>
      </c>
    </row>
    <row r="205" ht="18" customHeight="1" spans="1:15">
      <c r="A205" s="9">
        <f t="shared" si="24"/>
        <v>201</v>
      </c>
      <c r="B205" s="9" t="s">
        <v>227</v>
      </c>
      <c r="C205" s="9">
        <v>5.37</v>
      </c>
      <c r="D205" s="9">
        <v>90</v>
      </c>
      <c r="E205" s="9">
        <f t="shared" si="25"/>
        <v>483.3</v>
      </c>
      <c r="F205" s="9"/>
      <c r="G205" s="9">
        <v>130</v>
      </c>
      <c r="H205" s="9">
        <f t="shared" si="26"/>
        <v>0</v>
      </c>
      <c r="I205" s="9">
        <f t="shared" si="27"/>
        <v>5.37</v>
      </c>
      <c r="J205" s="9">
        <f t="shared" si="28"/>
        <v>483.3</v>
      </c>
      <c r="K205" s="9"/>
      <c r="L205" s="9">
        <f t="shared" si="29"/>
        <v>0</v>
      </c>
      <c r="M205" s="9">
        <f t="shared" si="30"/>
        <v>5.37</v>
      </c>
      <c r="N205" s="9">
        <f t="shared" si="31"/>
        <v>483.3</v>
      </c>
      <c r="O205" s="9" t="s">
        <v>13</v>
      </c>
    </row>
    <row r="206" ht="18" customHeight="1" spans="1:15">
      <c r="A206" s="9">
        <f t="shared" si="24"/>
        <v>202</v>
      </c>
      <c r="B206" s="9" t="s">
        <v>228</v>
      </c>
      <c r="C206" s="9">
        <v>2.71</v>
      </c>
      <c r="D206" s="9">
        <v>90</v>
      </c>
      <c r="E206" s="9">
        <f t="shared" si="25"/>
        <v>243.9</v>
      </c>
      <c r="F206" s="9"/>
      <c r="G206" s="9">
        <v>130</v>
      </c>
      <c r="H206" s="9">
        <f t="shared" si="26"/>
        <v>0</v>
      </c>
      <c r="I206" s="9">
        <f t="shared" si="27"/>
        <v>2.71</v>
      </c>
      <c r="J206" s="9">
        <f t="shared" si="28"/>
        <v>243.9</v>
      </c>
      <c r="K206" s="9"/>
      <c r="L206" s="9">
        <f t="shared" si="29"/>
        <v>0</v>
      </c>
      <c r="M206" s="9">
        <f t="shared" si="30"/>
        <v>2.71</v>
      </c>
      <c r="N206" s="9">
        <f t="shared" si="31"/>
        <v>243.9</v>
      </c>
      <c r="O206" s="9" t="s">
        <v>13</v>
      </c>
    </row>
    <row r="207" ht="18" customHeight="1" spans="1:15">
      <c r="A207" s="9">
        <f t="shared" si="24"/>
        <v>203</v>
      </c>
      <c r="B207" s="9" t="s">
        <v>229</v>
      </c>
      <c r="C207" s="9">
        <v>1.27</v>
      </c>
      <c r="D207" s="9">
        <v>90</v>
      </c>
      <c r="E207" s="9">
        <f t="shared" si="25"/>
        <v>114.3</v>
      </c>
      <c r="F207" s="9"/>
      <c r="G207" s="9">
        <v>130</v>
      </c>
      <c r="H207" s="9">
        <f t="shared" si="26"/>
        <v>0</v>
      </c>
      <c r="I207" s="9">
        <f t="shared" si="27"/>
        <v>1.27</v>
      </c>
      <c r="J207" s="9">
        <f t="shared" si="28"/>
        <v>114.3</v>
      </c>
      <c r="K207" s="9"/>
      <c r="L207" s="9">
        <f t="shared" si="29"/>
        <v>0</v>
      </c>
      <c r="M207" s="9">
        <f t="shared" si="30"/>
        <v>1.27</v>
      </c>
      <c r="N207" s="9">
        <f t="shared" si="31"/>
        <v>114.3</v>
      </c>
      <c r="O207" s="9" t="s">
        <v>13</v>
      </c>
    </row>
    <row r="208" ht="18" customHeight="1" spans="1:15">
      <c r="A208" s="9">
        <f t="shared" si="24"/>
        <v>204</v>
      </c>
      <c r="B208" s="9" t="s">
        <v>230</v>
      </c>
      <c r="C208" s="9">
        <v>2.51</v>
      </c>
      <c r="D208" s="9">
        <v>90</v>
      </c>
      <c r="E208" s="9">
        <f t="shared" si="25"/>
        <v>225.9</v>
      </c>
      <c r="F208" s="9"/>
      <c r="G208" s="9">
        <v>130</v>
      </c>
      <c r="H208" s="9">
        <f t="shared" si="26"/>
        <v>0</v>
      </c>
      <c r="I208" s="9">
        <f t="shared" si="27"/>
        <v>2.51</v>
      </c>
      <c r="J208" s="9">
        <f t="shared" si="28"/>
        <v>225.9</v>
      </c>
      <c r="K208" s="9"/>
      <c r="L208" s="9">
        <f t="shared" si="29"/>
        <v>0</v>
      </c>
      <c r="M208" s="9">
        <f t="shared" si="30"/>
        <v>2.51</v>
      </c>
      <c r="N208" s="9">
        <f t="shared" si="31"/>
        <v>225.9</v>
      </c>
      <c r="O208" s="9" t="s">
        <v>13</v>
      </c>
    </row>
    <row r="209" ht="18" customHeight="1" spans="1:15">
      <c r="A209" s="9">
        <f t="shared" si="24"/>
        <v>205</v>
      </c>
      <c r="B209" s="9" t="s">
        <v>231</v>
      </c>
      <c r="C209" s="9">
        <v>2.42</v>
      </c>
      <c r="D209" s="9">
        <v>90</v>
      </c>
      <c r="E209" s="9">
        <f t="shared" si="25"/>
        <v>217.8</v>
      </c>
      <c r="F209" s="9"/>
      <c r="G209" s="9">
        <v>130</v>
      </c>
      <c r="H209" s="9">
        <f t="shared" si="26"/>
        <v>0</v>
      </c>
      <c r="I209" s="9">
        <f t="shared" si="27"/>
        <v>2.42</v>
      </c>
      <c r="J209" s="9">
        <f t="shared" si="28"/>
        <v>217.8</v>
      </c>
      <c r="K209" s="9"/>
      <c r="L209" s="9">
        <f t="shared" si="29"/>
        <v>0</v>
      </c>
      <c r="M209" s="9">
        <f t="shared" si="30"/>
        <v>2.42</v>
      </c>
      <c r="N209" s="9">
        <f t="shared" si="31"/>
        <v>217.8</v>
      </c>
      <c r="O209" s="9" t="s">
        <v>13</v>
      </c>
    </row>
    <row r="210" ht="18" customHeight="1" spans="1:15">
      <c r="A210" s="9">
        <f t="shared" si="24"/>
        <v>206</v>
      </c>
      <c r="B210" s="9" t="s">
        <v>232</v>
      </c>
      <c r="C210" s="9">
        <v>0.54</v>
      </c>
      <c r="D210" s="9">
        <v>90</v>
      </c>
      <c r="E210" s="9">
        <f t="shared" si="25"/>
        <v>48.6</v>
      </c>
      <c r="F210" s="9"/>
      <c r="G210" s="9">
        <v>130</v>
      </c>
      <c r="H210" s="9">
        <f t="shared" si="26"/>
        <v>0</v>
      </c>
      <c r="I210" s="9">
        <f t="shared" si="27"/>
        <v>0.54</v>
      </c>
      <c r="J210" s="9">
        <f t="shared" si="28"/>
        <v>48.6</v>
      </c>
      <c r="K210" s="9"/>
      <c r="L210" s="9">
        <f t="shared" si="29"/>
        <v>0</v>
      </c>
      <c r="M210" s="9">
        <f t="shared" si="30"/>
        <v>0.54</v>
      </c>
      <c r="N210" s="9">
        <f t="shared" si="31"/>
        <v>48.6</v>
      </c>
      <c r="O210" s="9" t="s">
        <v>13</v>
      </c>
    </row>
    <row r="211" ht="18" customHeight="1" spans="1:15">
      <c r="A211" s="9">
        <f t="shared" si="24"/>
        <v>207</v>
      </c>
      <c r="B211" s="9" t="s">
        <v>233</v>
      </c>
      <c r="C211" s="9">
        <v>0.36</v>
      </c>
      <c r="D211" s="9">
        <v>90</v>
      </c>
      <c r="E211" s="9">
        <f t="shared" si="25"/>
        <v>32.4</v>
      </c>
      <c r="F211" s="9"/>
      <c r="G211" s="9">
        <v>130</v>
      </c>
      <c r="H211" s="9">
        <f t="shared" si="26"/>
        <v>0</v>
      </c>
      <c r="I211" s="9">
        <f t="shared" si="27"/>
        <v>0.36</v>
      </c>
      <c r="J211" s="9">
        <f t="shared" si="28"/>
        <v>32.4</v>
      </c>
      <c r="K211" s="9"/>
      <c r="L211" s="9">
        <f t="shared" si="29"/>
        <v>0</v>
      </c>
      <c r="M211" s="9">
        <f t="shared" si="30"/>
        <v>0.36</v>
      </c>
      <c r="N211" s="9">
        <f t="shared" si="31"/>
        <v>32.4</v>
      </c>
      <c r="O211" s="9" t="s">
        <v>13</v>
      </c>
    </row>
    <row r="212" ht="18" customHeight="1" spans="1:15">
      <c r="A212" s="9">
        <f t="shared" si="24"/>
        <v>208</v>
      </c>
      <c r="B212" s="9" t="s">
        <v>234</v>
      </c>
      <c r="C212" s="9">
        <v>0.81</v>
      </c>
      <c r="D212" s="9">
        <v>90</v>
      </c>
      <c r="E212" s="9">
        <f t="shared" si="25"/>
        <v>72.9</v>
      </c>
      <c r="F212" s="9"/>
      <c r="G212" s="9">
        <v>130</v>
      </c>
      <c r="H212" s="9">
        <f t="shared" si="26"/>
        <v>0</v>
      </c>
      <c r="I212" s="9">
        <f t="shared" si="27"/>
        <v>0.81</v>
      </c>
      <c r="J212" s="9">
        <f t="shared" si="28"/>
        <v>72.9</v>
      </c>
      <c r="K212" s="9"/>
      <c r="L212" s="9">
        <f t="shared" si="29"/>
        <v>0</v>
      </c>
      <c r="M212" s="9">
        <f t="shared" si="30"/>
        <v>0.81</v>
      </c>
      <c r="N212" s="9">
        <f t="shared" si="31"/>
        <v>72.9</v>
      </c>
      <c r="O212" s="9" t="s">
        <v>13</v>
      </c>
    </row>
    <row r="213" ht="18" customHeight="1" spans="1:15">
      <c r="A213" s="9">
        <f t="shared" si="24"/>
        <v>209</v>
      </c>
      <c r="B213" s="9" t="s">
        <v>235</v>
      </c>
      <c r="C213" s="9">
        <v>2.48</v>
      </c>
      <c r="D213" s="9">
        <v>90</v>
      </c>
      <c r="E213" s="9">
        <f t="shared" si="25"/>
        <v>223.2</v>
      </c>
      <c r="F213" s="9"/>
      <c r="G213" s="9">
        <v>130</v>
      </c>
      <c r="H213" s="9">
        <f t="shared" si="26"/>
        <v>0</v>
      </c>
      <c r="I213" s="9">
        <f t="shared" si="27"/>
        <v>2.48</v>
      </c>
      <c r="J213" s="9">
        <f t="shared" si="28"/>
        <v>223.2</v>
      </c>
      <c r="K213" s="9"/>
      <c r="L213" s="9">
        <f t="shared" si="29"/>
        <v>0</v>
      </c>
      <c r="M213" s="9">
        <f t="shared" si="30"/>
        <v>2.48</v>
      </c>
      <c r="N213" s="9">
        <f t="shared" si="31"/>
        <v>223.2</v>
      </c>
      <c r="O213" s="9" t="s">
        <v>13</v>
      </c>
    </row>
    <row r="214" ht="18.5" customHeight="1" spans="1:15">
      <c r="A214" s="9">
        <f t="shared" si="24"/>
        <v>210</v>
      </c>
      <c r="B214" s="9" t="s">
        <v>236</v>
      </c>
      <c r="C214" s="9">
        <v>4.36</v>
      </c>
      <c r="D214" s="9">
        <v>90</v>
      </c>
      <c r="E214" s="9">
        <f t="shared" si="25"/>
        <v>392.4</v>
      </c>
      <c r="F214" s="9"/>
      <c r="G214" s="9">
        <v>130</v>
      </c>
      <c r="H214" s="9">
        <f t="shared" si="26"/>
        <v>0</v>
      </c>
      <c r="I214" s="9">
        <f t="shared" si="27"/>
        <v>4.36</v>
      </c>
      <c r="J214" s="9">
        <f t="shared" si="28"/>
        <v>392.4</v>
      </c>
      <c r="K214" s="9">
        <v>0</v>
      </c>
      <c r="L214" s="9">
        <f t="shared" si="29"/>
        <v>0</v>
      </c>
      <c r="M214" s="9">
        <f t="shared" si="30"/>
        <v>4.36</v>
      </c>
      <c r="N214" s="9">
        <f t="shared" si="31"/>
        <v>392.4</v>
      </c>
      <c r="O214" s="9" t="s">
        <v>14</v>
      </c>
    </row>
    <row r="215" ht="18.5" customHeight="1" spans="1:15">
      <c r="A215" s="9">
        <f t="shared" si="24"/>
        <v>211</v>
      </c>
      <c r="B215" s="9" t="s">
        <v>237</v>
      </c>
      <c r="C215" s="9">
        <v>1.59</v>
      </c>
      <c r="D215" s="9">
        <v>90</v>
      </c>
      <c r="E215" s="9">
        <f t="shared" si="25"/>
        <v>143.1</v>
      </c>
      <c r="F215" s="9"/>
      <c r="G215" s="9">
        <v>130</v>
      </c>
      <c r="H215" s="9">
        <f t="shared" si="26"/>
        <v>0</v>
      </c>
      <c r="I215" s="9">
        <f t="shared" si="27"/>
        <v>1.59</v>
      </c>
      <c r="J215" s="9">
        <f t="shared" si="28"/>
        <v>143.1</v>
      </c>
      <c r="K215" s="9">
        <v>0</v>
      </c>
      <c r="L215" s="9">
        <f t="shared" si="29"/>
        <v>0</v>
      </c>
      <c r="M215" s="9">
        <f t="shared" si="30"/>
        <v>1.59</v>
      </c>
      <c r="N215" s="9">
        <f t="shared" si="31"/>
        <v>143.1</v>
      </c>
      <c r="O215" s="9" t="s">
        <v>14</v>
      </c>
    </row>
    <row r="216" ht="18.5" customHeight="1" spans="1:15">
      <c r="A216" s="9">
        <f t="shared" si="24"/>
        <v>212</v>
      </c>
      <c r="B216" s="9" t="s">
        <v>238</v>
      </c>
      <c r="C216" s="9">
        <v>7.48</v>
      </c>
      <c r="D216" s="9">
        <v>90</v>
      </c>
      <c r="E216" s="9">
        <f t="shared" si="25"/>
        <v>673.2</v>
      </c>
      <c r="F216" s="9"/>
      <c r="G216" s="9">
        <v>130</v>
      </c>
      <c r="H216" s="9">
        <f t="shared" si="26"/>
        <v>0</v>
      </c>
      <c r="I216" s="9">
        <f t="shared" si="27"/>
        <v>7.48</v>
      </c>
      <c r="J216" s="9">
        <f t="shared" si="28"/>
        <v>673.2</v>
      </c>
      <c r="K216" s="9">
        <v>1.11</v>
      </c>
      <c r="L216" s="9">
        <f t="shared" si="29"/>
        <v>99.9</v>
      </c>
      <c r="M216" s="9">
        <f t="shared" si="30"/>
        <v>6.37</v>
      </c>
      <c r="N216" s="9">
        <f t="shared" si="31"/>
        <v>573.3</v>
      </c>
      <c r="O216" s="9" t="s">
        <v>14</v>
      </c>
    </row>
    <row r="217" ht="18.5" customHeight="1" spans="1:15">
      <c r="A217" s="9">
        <f t="shared" si="24"/>
        <v>213</v>
      </c>
      <c r="B217" s="9" t="s">
        <v>239</v>
      </c>
      <c r="C217" s="9">
        <v>3.12</v>
      </c>
      <c r="D217" s="9">
        <v>90</v>
      </c>
      <c r="E217" s="9">
        <f t="shared" si="25"/>
        <v>280.8</v>
      </c>
      <c r="F217" s="9"/>
      <c r="G217" s="9">
        <v>130</v>
      </c>
      <c r="H217" s="9">
        <f t="shared" si="26"/>
        <v>0</v>
      </c>
      <c r="I217" s="9">
        <f t="shared" si="27"/>
        <v>3.12</v>
      </c>
      <c r="J217" s="9">
        <f t="shared" si="28"/>
        <v>280.8</v>
      </c>
      <c r="K217" s="9">
        <v>0.86</v>
      </c>
      <c r="L217" s="9">
        <f t="shared" si="29"/>
        <v>77.4</v>
      </c>
      <c r="M217" s="9">
        <f t="shared" si="30"/>
        <v>2.26</v>
      </c>
      <c r="N217" s="9">
        <f t="shared" si="31"/>
        <v>203.4</v>
      </c>
      <c r="O217" s="9" t="s">
        <v>14</v>
      </c>
    </row>
    <row r="218" ht="18.5" customHeight="1" spans="1:15">
      <c r="A218" s="9">
        <f t="shared" si="24"/>
        <v>214</v>
      </c>
      <c r="B218" s="9" t="s">
        <v>240</v>
      </c>
      <c r="C218" s="9">
        <v>2.53</v>
      </c>
      <c r="D218" s="9">
        <v>90</v>
      </c>
      <c r="E218" s="9">
        <f t="shared" si="25"/>
        <v>227.7</v>
      </c>
      <c r="F218" s="9"/>
      <c r="G218" s="9">
        <v>130</v>
      </c>
      <c r="H218" s="9">
        <f t="shared" si="26"/>
        <v>0</v>
      </c>
      <c r="I218" s="9">
        <f t="shared" si="27"/>
        <v>2.53</v>
      </c>
      <c r="J218" s="9">
        <f t="shared" si="28"/>
        <v>227.7</v>
      </c>
      <c r="K218" s="9">
        <v>0</v>
      </c>
      <c r="L218" s="9">
        <f t="shared" si="29"/>
        <v>0</v>
      </c>
      <c r="M218" s="9">
        <f t="shared" si="30"/>
        <v>2.53</v>
      </c>
      <c r="N218" s="9">
        <f t="shared" si="31"/>
        <v>227.7</v>
      </c>
      <c r="O218" s="9" t="s">
        <v>14</v>
      </c>
    </row>
    <row r="219" ht="18.5" customHeight="1" spans="1:15">
      <c r="A219" s="9">
        <f t="shared" si="24"/>
        <v>215</v>
      </c>
      <c r="B219" s="9" t="s">
        <v>241</v>
      </c>
      <c r="C219" s="9">
        <v>2.49</v>
      </c>
      <c r="D219" s="9">
        <v>90</v>
      </c>
      <c r="E219" s="9">
        <f t="shared" si="25"/>
        <v>224.1</v>
      </c>
      <c r="F219" s="9"/>
      <c r="G219" s="9">
        <v>130</v>
      </c>
      <c r="H219" s="9">
        <f t="shared" si="26"/>
        <v>0</v>
      </c>
      <c r="I219" s="9">
        <f t="shared" si="27"/>
        <v>2.49</v>
      </c>
      <c r="J219" s="9">
        <f t="shared" si="28"/>
        <v>224.1</v>
      </c>
      <c r="K219" s="9">
        <v>0.68</v>
      </c>
      <c r="L219" s="9">
        <f t="shared" si="29"/>
        <v>61.2</v>
      </c>
      <c r="M219" s="9">
        <f t="shared" si="30"/>
        <v>1.81</v>
      </c>
      <c r="N219" s="9">
        <f t="shared" si="31"/>
        <v>162.9</v>
      </c>
      <c r="O219" s="9" t="s">
        <v>14</v>
      </c>
    </row>
    <row r="220" s="1" customFormat="1" ht="18.5" customHeight="1" spans="1:15">
      <c r="A220" s="9">
        <f t="shared" si="24"/>
        <v>216</v>
      </c>
      <c r="B220" s="9" t="s">
        <v>242</v>
      </c>
      <c r="C220" s="9">
        <v>12.93</v>
      </c>
      <c r="D220" s="9">
        <v>90</v>
      </c>
      <c r="E220" s="9">
        <f t="shared" si="25"/>
        <v>1163.7</v>
      </c>
      <c r="F220" s="9"/>
      <c r="G220" s="9">
        <v>130</v>
      </c>
      <c r="H220" s="9">
        <f t="shared" si="26"/>
        <v>0</v>
      </c>
      <c r="I220" s="9">
        <f t="shared" si="27"/>
        <v>12.93</v>
      </c>
      <c r="J220" s="9">
        <f t="shared" si="28"/>
        <v>1163.7</v>
      </c>
      <c r="K220" s="9">
        <v>0</v>
      </c>
      <c r="L220" s="9">
        <f t="shared" si="29"/>
        <v>0</v>
      </c>
      <c r="M220" s="9">
        <f t="shared" si="30"/>
        <v>12.93</v>
      </c>
      <c r="N220" s="9">
        <f t="shared" si="31"/>
        <v>1163.7</v>
      </c>
      <c r="O220" s="9" t="s">
        <v>14</v>
      </c>
    </row>
    <row r="221" ht="18.5" customHeight="1" spans="1:15">
      <c r="A221" s="9">
        <f t="shared" si="24"/>
        <v>217</v>
      </c>
      <c r="B221" s="9" t="s">
        <v>243</v>
      </c>
      <c r="C221" s="9">
        <v>5.6</v>
      </c>
      <c r="D221" s="9">
        <v>90</v>
      </c>
      <c r="E221" s="9">
        <f t="shared" si="25"/>
        <v>504</v>
      </c>
      <c r="F221" s="9"/>
      <c r="G221" s="9">
        <v>130</v>
      </c>
      <c r="H221" s="9">
        <f t="shared" si="26"/>
        <v>0</v>
      </c>
      <c r="I221" s="9">
        <f t="shared" si="27"/>
        <v>5.6</v>
      </c>
      <c r="J221" s="9">
        <f t="shared" si="28"/>
        <v>504</v>
      </c>
      <c r="K221" s="9">
        <v>0</v>
      </c>
      <c r="L221" s="9">
        <f t="shared" si="29"/>
        <v>0</v>
      </c>
      <c r="M221" s="9">
        <f t="shared" si="30"/>
        <v>5.6</v>
      </c>
      <c r="N221" s="9">
        <f t="shared" si="31"/>
        <v>504</v>
      </c>
      <c r="O221" s="9" t="s">
        <v>14</v>
      </c>
    </row>
    <row r="222" ht="18.5" customHeight="1" spans="1:15">
      <c r="A222" s="9">
        <f t="shared" si="24"/>
        <v>218</v>
      </c>
      <c r="B222" s="9" t="s">
        <v>244</v>
      </c>
      <c r="C222" s="9">
        <v>5.45</v>
      </c>
      <c r="D222" s="9">
        <v>90</v>
      </c>
      <c r="E222" s="9">
        <f t="shared" si="25"/>
        <v>490.5</v>
      </c>
      <c r="F222" s="9"/>
      <c r="G222" s="9">
        <v>130</v>
      </c>
      <c r="H222" s="9">
        <f t="shared" si="26"/>
        <v>0</v>
      </c>
      <c r="I222" s="9">
        <f t="shared" si="27"/>
        <v>5.45</v>
      </c>
      <c r="J222" s="9">
        <f t="shared" si="28"/>
        <v>490.5</v>
      </c>
      <c r="K222" s="9">
        <v>0</v>
      </c>
      <c r="L222" s="9">
        <f t="shared" si="29"/>
        <v>0</v>
      </c>
      <c r="M222" s="9">
        <f t="shared" si="30"/>
        <v>5.45</v>
      </c>
      <c r="N222" s="9">
        <f t="shared" si="31"/>
        <v>490.5</v>
      </c>
      <c r="O222" s="9" t="s">
        <v>14</v>
      </c>
    </row>
    <row r="223" ht="18.5" customHeight="1" spans="1:15">
      <c r="A223" s="9">
        <f t="shared" si="24"/>
        <v>219</v>
      </c>
      <c r="B223" s="9" t="s">
        <v>245</v>
      </c>
      <c r="C223" s="9">
        <v>0.92</v>
      </c>
      <c r="D223" s="9">
        <v>90</v>
      </c>
      <c r="E223" s="9">
        <f t="shared" si="25"/>
        <v>82.8</v>
      </c>
      <c r="F223" s="9"/>
      <c r="G223" s="9">
        <v>130</v>
      </c>
      <c r="H223" s="9">
        <f t="shared" si="26"/>
        <v>0</v>
      </c>
      <c r="I223" s="9">
        <f t="shared" si="27"/>
        <v>0.92</v>
      </c>
      <c r="J223" s="9">
        <f t="shared" si="28"/>
        <v>82.8</v>
      </c>
      <c r="K223" s="9">
        <v>0</v>
      </c>
      <c r="L223" s="9">
        <f t="shared" si="29"/>
        <v>0</v>
      </c>
      <c r="M223" s="9">
        <f t="shared" si="30"/>
        <v>0.92</v>
      </c>
      <c r="N223" s="9">
        <f t="shared" si="31"/>
        <v>82.8</v>
      </c>
      <c r="O223" s="9" t="s">
        <v>14</v>
      </c>
    </row>
    <row r="224" ht="18.5" customHeight="1" spans="1:15">
      <c r="A224" s="9">
        <f t="shared" si="24"/>
        <v>220</v>
      </c>
      <c r="B224" s="9" t="s">
        <v>246</v>
      </c>
      <c r="C224" s="9">
        <v>4.55</v>
      </c>
      <c r="D224" s="9">
        <v>90</v>
      </c>
      <c r="E224" s="9">
        <f t="shared" si="25"/>
        <v>409.5</v>
      </c>
      <c r="F224" s="9"/>
      <c r="G224" s="9">
        <v>130</v>
      </c>
      <c r="H224" s="9">
        <f t="shared" si="26"/>
        <v>0</v>
      </c>
      <c r="I224" s="9">
        <f t="shared" si="27"/>
        <v>4.55</v>
      </c>
      <c r="J224" s="9">
        <f t="shared" si="28"/>
        <v>409.5</v>
      </c>
      <c r="K224" s="9">
        <v>0</v>
      </c>
      <c r="L224" s="9">
        <f t="shared" si="29"/>
        <v>0</v>
      </c>
      <c r="M224" s="9">
        <f t="shared" si="30"/>
        <v>4.55</v>
      </c>
      <c r="N224" s="9">
        <f t="shared" si="31"/>
        <v>409.5</v>
      </c>
      <c r="O224" s="9" t="s">
        <v>14</v>
      </c>
    </row>
    <row r="225" ht="18.5" customHeight="1" spans="1:15">
      <c r="A225" s="9">
        <f t="shared" si="24"/>
        <v>221</v>
      </c>
      <c r="B225" s="9" t="s">
        <v>247</v>
      </c>
      <c r="C225" s="9">
        <v>0.48</v>
      </c>
      <c r="D225" s="9">
        <v>90</v>
      </c>
      <c r="E225" s="9">
        <f t="shared" si="25"/>
        <v>43.2</v>
      </c>
      <c r="F225" s="9"/>
      <c r="G225" s="9">
        <v>130</v>
      </c>
      <c r="H225" s="9">
        <f t="shared" si="26"/>
        <v>0</v>
      </c>
      <c r="I225" s="9">
        <f t="shared" si="27"/>
        <v>0.48</v>
      </c>
      <c r="J225" s="9">
        <f t="shared" si="28"/>
        <v>43.2</v>
      </c>
      <c r="K225" s="9">
        <v>0</v>
      </c>
      <c r="L225" s="9">
        <f t="shared" si="29"/>
        <v>0</v>
      </c>
      <c r="M225" s="9">
        <f t="shared" si="30"/>
        <v>0.48</v>
      </c>
      <c r="N225" s="9">
        <f t="shared" si="31"/>
        <v>43.2</v>
      </c>
      <c r="O225" s="9" t="s">
        <v>14</v>
      </c>
    </row>
    <row r="226" ht="18.5" customHeight="1" spans="1:15">
      <c r="A226" s="9">
        <f t="shared" si="24"/>
        <v>222</v>
      </c>
      <c r="B226" s="9" t="s">
        <v>248</v>
      </c>
      <c r="C226" s="9">
        <v>9.43</v>
      </c>
      <c r="D226" s="9">
        <v>90</v>
      </c>
      <c r="E226" s="9">
        <f t="shared" si="25"/>
        <v>848.7</v>
      </c>
      <c r="F226" s="9"/>
      <c r="G226" s="9">
        <v>130</v>
      </c>
      <c r="H226" s="9">
        <f t="shared" si="26"/>
        <v>0</v>
      </c>
      <c r="I226" s="9">
        <f t="shared" si="27"/>
        <v>9.43</v>
      </c>
      <c r="J226" s="9">
        <f t="shared" si="28"/>
        <v>848.7</v>
      </c>
      <c r="K226" s="9">
        <v>0.78</v>
      </c>
      <c r="L226" s="9">
        <f t="shared" si="29"/>
        <v>70.2</v>
      </c>
      <c r="M226" s="9">
        <f t="shared" si="30"/>
        <v>8.65</v>
      </c>
      <c r="N226" s="9">
        <f t="shared" si="31"/>
        <v>778.5</v>
      </c>
      <c r="O226" s="9" t="s">
        <v>14</v>
      </c>
    </row>
    <row r="227" ht="18.5" customHeight="1" spans="1:15">
      <c r="A227" s="9">
        <f t="shared" si="24"/>
        <v>223</v>
      </c>
      <c r="B227" s="9" t="s">
        <v>249</v>
      </c>
      <c r="C227" s="9">
        <v>0.59</v>
      </c>
      <c r="D227" s="9">
        <v>90</v>
      </c>
      <c r="E227" s="9">
        <f t="shared" si="25"/>
        <v>53.1</v>
      </c>
      <c r="F227" s="9"/>
      <c r="G227" s="9">
        <v>130</v>
      </c>
      <c r="H227" s="9">
        <f t="shared" si="26"/>
        <v>0</v>
      </c>
      <c r="I227" s="9">
        <f t="shared" si="27"/>
        <v>0.59</v>
      </c>
      <c r="J227" s="9">
        <f t="shared" si="28"/>
        <v>53.1</v>
      </c>
      <c r="K227" s="9">
        <v>0</v>
      </c>
      <c r="L227" s="9">
        <f t="shared" si="29"/>
        <v>0</v>
      </c>
      <c r="M227" s="9">
        <f t="shared" si="30"/>
        <v>0.59</v>
      </c>
      <c r="N227" s="9">
        <f t="shared" si="31"/>
        <v>53.1</v>
      </c>
      <c r="O227" s="9" t="s">
        <v>14</v>
      </c>
    </row>
    <row r="228" ht="18.5" customHeight="1" spans="1:15">
      <c r="A228" s="9">
        <f t="shared" si="24"/>
        <v>224</v>
      </c>
      <c r="B228" s="9" t="s">
        <v>250</v>
      </c>
      <c r="C228" s="9">
        <v>4.09</v>
      </c>
      <c r="D228" s="9">
        <v>90</v>
      </c>
      <c r="E228" s="9">
        <f t="shared" si="25"/>
        <v>368.1</v>
      </c>
      <c r="F228" s="9"/>
      <c r="G228" s="9">
        <v>130</v>
      </c>
      <c r="H228" s="9">
        <f t="shared" si="26"/>
        <v>0</v>
      </c>
      <c r="I228" s="9">
        <f t="shared" si="27"/>
        <v>4.09</v>
      </c>
      <c r="J228" s="9">
        <f t="shared" si="28"/>
        <v>368.1</v>
      </c>
      <c r="K228" s="9">
        <v>0</v>
      </c>
      <c r="L228" s="9">
        <f t="shared" si="29"/>
        <v>0</v>
      </c>
      <c r="M228" s="9">
        <f t="shared" si="30"/>
        <v>4.09</v>
      </c>
      <c r="N228" s="9">
        <f t="shared" si="31"/>
        <v>368.1</v>
      </c>
      <c r="O228" s="9" t="s">
        <v>14</v>
      </c>
    </row>
    <row r="229" ht="18.5" customHeight="1" spans="1:15">
      <c r="A229" s="9">
        <f t="shared" si="24"/>
        <v>225</v>
      </c>
      <c r="B229" s="9" t="s">
        <v>251</v>
      </c>
      <c r="C229" s="9">
        <v>7.28</v>
      </c>
      <c r="D229" s="9">
        <v>90</v>
      </c>
      <c r="E229" s="9">
        <f t="shared" si="25"/>
        <v>655.2</v>
      </c>
      <c r="F229" s="9"/>
      <c r="G229" s="9">
        <v>130</v>
      </c>
      <c r="H229" s="9">
        <f t="shared" si="26"/>
        <v>0</v>
      </c>
      <c r="I229" s="9">
        <f t="shared" si="27"/>
        <v>7.28</v>
      </c>
      <c r="J229" s="9">
        <f t="shared" si="28"/>
        <v>655.2</v>
      </c>
      <c r="K229" s="9">
        <v>0</v>
      </c>
      <c r="L229" s="9">
        <f t="shared" si="29"/>
        <v>0</v>
      </c>
      <c r="M229" s="9">
        <f t="shared" si="30"/>
        <v>7.28</v>
      </c>
      <c r="N229" s="9">
        <f t="shared" si="31"/>
        <v>655.2</v>
      </c>
      <c r="O229" s="9" t="s">
        <v>14</v>
      </c>
    </row>
    <row r="230" ht="18.5" customHeight="1" spans="1:15">
      <c r="A230" s="9">
        <f t="shared" si="24"/>
        <v>226</v>
      </c>
      <c r="B230" s="9" t="s">
        <v>252</v>
      </c>
      <c r="C230" s="9">
        <v>0.97</v>
      </c>
      <c r="D230" s="9">
        <v>90</v>
      </c>
      <c r="E230" s="9">
        <f t="shared" si="25"/>
        <v>87.3</v>
      </c>
      <c r="F230" s="9"/>
      <c r="G230" s="9">
        <v>130</v>
      </c>
      <c r="H230" s="9">
        <f t="shared" si="26"/>
        <v>0</v>
      </c>
      <c r="I230" s="9">
        <f t="shared" si="27"/>
        <v>0.97</v>
      </c>
      <c r="J230" s="9">
        <f t="shared" si="28"/>
        <v>87.3</v>
      </c>
      <c r="K230" s="9">
        <v>0</v>
      </c>
      <c r="L230" s="9">
        <f t="shared" si="29"/>
        <v>0</v>
      </c>
      <c r="M230" s="9">
        <f t="shared" si="30"/>
        <v>0.97</v>
      </c>
      <c r="N230" s="9">
        <f t="shared" si="31"/>
        <v>87.3</v>
      </c>
      <c r="O230" s="9" t="s">
        <v>14</v>
      </c>
    </row>
    <row r="231" ht="18.5" customHeight="1" spans="1:15">
      <c r="A231" s="9">
        <f t="shared" si="24"/>
        <v>227</v>
      </c>
      <c r="B231" s="9" t="s">
        <v>253</v>
      </c>
      <c r="C231" s="9">
        <v>6.15</v>
      </c>
      <c r="D231" s="9">
        <v>90</v>
      </c>
      <c r="E231" s="9">
        <f t="shared" si="25"/>
        <v>553.5</v>
      </c>
      <c r="F231" s="9"/>
      <c r="G231" s="9">
        <v>130</v>
      </c>
      <c r="H231" s="9">
        <f t="shared" si="26"/>
        <v>0</v>
      </c>
      <c r="I231" s="9">
        <f t="shared" si="27"/>
        <v>6.15</v>
      </c>
      <c r="J231" s="9">
        <f t="shared" si="28"/>
        <v>553.5</v>
      </c>
      <c r="K231" s="9">
        <v>0</v>
      </c>
      <c r="L231" s="9">
        <f t="shared" si="29"/>
        <v>0</v>
      </c>
      <c r="M231" s="9">
        <f t="shared" si="30"/>
        <v>6.15</v>
      </c>
      <c r="N231" s="9">
        <f t="shared" si="31"/>
        <v>553.5</v>
      </c>
      <c r="O231" s="9" t="s">
        <v>14</v>
      </c>
    </row>
    <row r="232" ht="18.5" customHeight="1" spans="1:15">
      <c r="A232" s="9">
        <f t="shared" si="24"/>
        <v>228</v>
      </c>
      <c r="B232" s="9" t="s">
        <v>254</v>
      </c>
      <c r="C232" s="9">
        <v>8.56</v>
      </c>
      <c r="D232" s="9">
        <v>90</v>
      </c>
      <c r="E232" s="9">
        <f t="shared" si="25"/>
        <v>770.4</v>
      </c>
      <c r="F232" s="9"/>
      <c r="G232" s="9">
        <v>130</v>
      </c>
      <c r="H232" s="9">
        <f t="shared" si="26"/>
        <v>0</v>
      </c>
      <c r="I232" s="9">
        <f t="shared" si="27"/>
        <v>8.56</v>
      </c>
      <c r="J232" s="9">
        <f t="shared" si="28"/>
        <v>770.4</v>
      </c>
      <c r="K232" s="9">
        <v>0</v>
      </c>
      <c r="L232" s="9">
        <f t="shared" si="29"/>
        <v>0</v>
      </c>
      <c r="M232" s="9">
        <f t="shared" si="30"/>
        <v>8.56</v>
      </c>
      <c r="N232" s="9">
        <f t="shared" si="31"/>
        <v>770.4</v>
      </c>
      <c r="O232" s="9" t="s">
        <v>14</v>
      </c>
    </row>
    <row r="233" ht="18.5" customHeight="1" spans="1:15">
      <c r="A233" s="9">
        <f t="shared" si="24"/>
        <v>229</v>
      </c>
      <c r="B233" s="9" t="s">
        <v>255</v>
      </c>
      <c r="C233" s="9">
        <v>4.42</v>
      </c>
      <c r="D233" s="9">
        <v>90</v>
      </c>
      <c r="E233" s="9">
        <f t="shared" si="25"/>
        <v>397.8</v>
      </c>
      <c r="F233" s="9"/>
      <c r="G233" s="9">
        <v>130</v>
      </c>
      <c r="H233" s="9">
        <f t="shared" si="26"/>
        <v>0</v>
      </c>
      <c r="I233" s="9">
        <f t="shared" si="27"/>
        <v>4.42</v>
      </c>
      <c r="J233" s="9">
        <f t="shared" si="28"/>
        <v>397.8</v>
      </c>
      <c r="K233" s="9">
        <v>0</v>
      </c>
      <c r="L233" s="9">
        <f t="shared" si="29"/>
        <v>0</v>
      </c>
      <c r="M233" s="9">
        <f t="shared" si="30"/>
        <v>4.42</v>
      </c>
      <c r="N233" s="9">
        <f t="shared" si="31"/>
        <v>397.8</v>
      </c>
      <c r="O233" s="9" t="s">
        <v>14</v>
      </c>
    </row>
    <row r="234" ht="18.5" customHeight="1" spans="1:15">
      <c r="A234" s="9">
        <f t="shared" si="24"/>
        <v>230</v>
      </c>
      <c r="B234" s="9" t="s">
        <v>256</v>
      </c>
      <c r="C234" s="9">
        <v>12.39</v>
      </c>
      <c r="D234" s="9">
        <v>90</v>
      </c>
      <c r="E234" s="9">
        <f t="shared" si="25"/>
        <v>1115.1</v>
      </c>
      <c r="F234" s="9"/>
      <c r="G234" s="9">
        <v>130</v>
      </c>
      <c r="H234" s="9">
        <f t="shared" si="26"/>
        <v>0</v>
      </c>
      <c r="I234" s="9">
        <f t="shared" si="27"/>
        <v>12.39</v>
      </c>
      <c r="J234" s="9">
        <f t="shared" si="28"/>
        <v>1115.1</v>
      </c>
      <c r="K234" s="9">
        <v>0</v>
      </c>
      <c r="L234" s="9">
        <f t="shared" si="29"/>
        <v>0</v>
      </c>
      <c r="M234" s="9">
        <f t="shared" si="30"/>
        <v>12.39</v>
      </c>
      <c r="N234" s="9">
        <f t="shared" si="31"/>
        <v>1115.1</v>
      </c>
      <c r="O234" s="9" t="s">
        <v>14</v>
      </c>
    </row>
    <row r="235" ht="18.5" customHeight="1" spans="1:15">
      <c r="A235" s="9">
        <f t="shared" si="24"/>
        <v>231</v>
      </c>
      <c r="B235" s="9" t="s">
        <v>257</v>
      </c>
      <c r="C235" s="9">
        <v>1.57</v>
      </c>
      <c r="D235" s="9">
        <v>90</v>
      </c>
      <c r="E235" s="9">
        <f t="shared" si="25"/>
        <v>141.3</v>
      </c>
      <c r="F235" s="9"/>
      <c r="G235" s="9">
        <v>130</v>
      </c>
      <c r="H235" s="9">
        <f t="shared" si="26"/>
        <v>0</v>
      </c>
      <c r="I235" s="9">
        <f t="shared" si="27"/>
        <v>1.57</v>
      </c>
      <c r="J235" s="9">
        <f t="shared" si="28"/>
        <v>141.3</v>
      </c>
      <c r="K235" s="9">
        <v>0</v>
      </c>
      <c r="L235" s="9">
        <f t="shared" si="29"/>
        <v>0</v>
      </c>
      <c r="M235" s="9">
        <f t="shared" si="30"/>
        <v>1.57</v>
      </c>
      <c r="N235" s="9">
        <f t="shared" si="31"/>
        <v>141.3</v>
      </c>
      <c r="O235" s="9" t="s">
        <v>14</v>
      </c>
    </row>
    <row r="236" ht="18.5" customHeight="1" spans="1:15">
      <c r="A236" s="9">
        <f t="shared" si="24"/>
        <v>232</v>
      </c>
      <c r="B236" s="9" t="s">
        <v>258</v>
      </c>
      <c r="C236" s="9">
        <v>0.66</v>
      </c>
      <c r="D236" s="9">
        <v>90</v>
      </c>
      <c r="E236" s="9">
        <f t="shared" si="25"/>
        <v>59.4</v>
      </c>
      <c r="F236" s="9"/>
      <c r="G236" s="9">
        <v>130</v>
      </c>
      <c r="H236" s="9">
        <f t="shared" si="26"/>
        <v>0</v>
      </c>
      <c r="I236" s="9">
        <f t="shared" si="27"/>
        <v>0.66</v>
      </c>
      <c r="J236" s="9">
        <f t="shared" si="28"/>
        <v>59.4</v>
      </c>
      <c r="K236" s="9">
        <v>0</v>
      </c>
      <c r="L236" s="9">
        <f t="shared" si="29"/>
        <v>0</v>
      </c>
      <c r="M236" s="9">
        <f t="shared" si="30"/>
        <v>0.66</v>
      </c>
      <c r="N236" s="9">
        <f t="shared" si="31"/>
        <v>59.4</v>
      </c>
      <c r="O236" s="9" t="s">
        <v>14</v>
      </c>
    </row>
    <row r="237" ht="18.5" customHeight="1" spans="1:15">
      <c r="A237" s="9">
        <f t="shared" si="24"/>
        <v>233</v>
      </c>
      <c r="B237" s="9" t="s">
        <v>259</v>
      </c>
      <c r="C237" s="9">
        <v>1.31</v>
      </c>
      <c r="D237" s="9">
        <v>90</v>
      </c>
      <c r="E237" s="9">
        <f t="shared" si="25"/>
        <v>117.9</v>
      </c>
      <c r="F237" s="9"/>
      <c r="G237" s="9">
        <v>130</v>
      </c>
      <c r="H237" s="9">
        <f t="shared" si="26"/>
        <v>0</v>
      </c>
      <c r="I237" s="9">
        <f t="shared" si="27"/>
        <v>1.31</v>
      </c>
      <c r="J237" s="9">
        <f t="shared" si="28"/>
        <v>117.9</v>
      </c>
      <c r="K237" s="9">
        <v>0</v>
      </c>
      <c r="L237" s="9">
        <f t="shared" si="29"/>
        <v>0</v>
      </c>
      <c r="M237" s="9">
        <f t="shared" si="30"/>
        <v>1.31</v>
      </c>
      <c r="N237" s="9">
        <f t="shared" si="31"/>
        <v>117.9</v>
      </c>
      <c r="O237" s="9" t="s">
        <v>14</v>
      </c>
    </row>
    <row r="238" ht="18.5" customHeight="1" spans="1:15">
      <c r="A238" s="9">
        <f t="shared" si="24"/>
        <v>234</v>
      </c>
      <c r="B238" s="9" t="s">
        <v>260</v>
      </c>
      <c r="C238" s="9">
        <v>3.55</v>
      </c>
      <c r="D238" s="9">
        <v>90</v>
      </c>
      <c r="E238" s="9">
        <f t="shared" si="25"/>
        <v>319.5</v>
      </c>
      <c r="F238" s="9"/>
      <c r="G238" s="9">
        <v>130</v>
      </c>
      <c r="H238" s="9">
        <f t="shared" si="26"/>
        <v>0</v>
      </c>
      <c r="I238" s="9">
        <f t="shared" si="27"/>
        <v>3.55</v>
      </c>
      <c r="J238" s="9">
        <f t="shared" si="28"/>
        <v>319.5</v>
      </c>
      <c r="K238" s="9">
        <v>0</v>
      </c>
      <c r="L238" s="9">
        <f t="shared" si="29"/>
        <v>0</v>
      </c>
      <c r="M238" s="9">
        <f t="shared" si="30"/>
        <v>3.55</v>
      </c>
      <c r="N238" s="9">
        <f t="shared" si="31"/>
        <v>319.5</v>
      </c>
      <c r="O238" s="9" t="s">
        <v>14</v>
      </c>
    </row>
    <row r="239" ht="18.5" customHeight="1" spans="1:15">
      <c r="A239" s="9">
        <f t="shared" si="24"/>
        <v>235</v>
      </c>
      <c r="B239" s="9" t="s">
        <v>261</v>
      </c>
      <c r="C239" s="9">
        <v>3.03</v>
      </c>
      <c r="D239" s="9">
        <v>90</v>
      </c>
      <c r="E239" s="9">
        <f t="shared" si="25"/>
        <v>272.7</v>
      </c>
      <c r="F239" s="9"/>
      <c r="G239" s="9">
        <v>130</v>
      </c>
      <c r="H239" s="9">
        <f t="shared" si="26"/>
        <v>0</v>
      </c>
      <c r="I239" s="9">
        <f t="shared" si="27"/>
        <v>3.03</v>
      </c>
      <c r="J239" s="9">
        <f t="shared" si="28"/>
        <v>272.7</v>
      </c>
      <c r="K239" s="9">
        <v>0</v>
      </c>
      <c r="L239" s="9">
        <f t="shared" si="29"/>
        <v>0</v>
      </c>
      <c r="M239" s="9">
        <f t="shared" si="30"/>
        <v>3.03</v>
      </c>
      <c r="N239" s="9">
        <f t="shared" si="31"/>
        <v>272.7</v>
      </c>
      <c r="O239" s="9" t="s">
        <v>14</v>
      </c>
    </row>
    <row r="240" ht="18.5" customHeight="1" spans="1:15">
      <c r="A240" s="9">
        <f t="shared" si="24"/>
        <v>236</v>
      </c>
      <c r="B240" s="9" t="s">
        <v>262</v>
      </c>
      <c r="C240" s="9">
        <v>3.23</v>
      </c>
      <c r="D240" s="9">
        <v>90</v>
      </c>
      <c r="E240" s="9">
        <f t="shared" si="25"/>
        <v>290.7</v>
      </c>
      <c r="F240" s="9"/>
      <c r="G240" s="9">
        <v>130</v>
      </c>
      <c r="H240" s="9">
        <f t="shared" si="26"/>
        <v>0</v>
      </c>
      <c r="I240" s="9">
        <f t="shared" si="27"/>
        <v>3.23</v>
      </c>
      <c r="J240" s="9">
        <f t="shared" si="28"/>
        <v>290.7</v>
      </c>
      <c r="K240" s="9">
        <v>0</v>
      </c>
      <c r="L240" s="9">
        <f t="shared" si="29"/>
        <v>0</v>
      </c>
      <c r="M240" s="9">
        <f t="shared" si="30"/>
        <v>3.23</v>
      </c>
      <c r="N240" s="9">
        <f t="shared" si="31"/>
        <v>290.7</v>
      </c>
      <c r="O240" s="9" t="s">
        <v>14</v>
      </c>
    </row>
    <row r="241" ht="18.5" customHeight="1" spans="1:15">
      <c r="A241" s="9">
        <f t="shared" si="24"/>
        <v>237</v>
      </c>
      <c r="B241" s="9" t="s">
        <v>263</v>
      </c>
      <c r="C241" s="9">
        <v>0.89</v>
      </c>
      <c r="D241" s="9">
        <v>90</v>
      </c>
      <c r="E241" s="9">
        <f t="shared" si="25"/>
        <v>80.1</v>
      </c>
      <c r="F241" s="9"/>
      <c r="G241" s="9">
        <v>130</v>
      </c>
      <c r="H241" s="9">
        <f t="shared" si="26"/>
        <v>0</v>
      </c>
      <c r="I241" s="9">
        <f t="shared" si="27"/>
        <v>0.89</v>
      </c>
      <c r="J241" s="9">
        <f t="shared" si="28"/>
        <v>80.1</v>
      </c>
      <c r="K241" s="9">
        <v>0</v>
      </c>
      <c r="L241" s="9">
        <f t="shared" si="29"/>
        <v>0</v>
      </c>
      <c r="M241" s="9">
        <f t="shared" si="30"/>
        <v>0.89</v>
      </c>
      <c r="N241" s="9">
        <f t="shared" si="31"/>
        <v>80.1</v>
      </c>
      <c r="O241" s="9" t="s">
        <v>14</v>
      </c>
    </row>
    <row r="242" ht="18.5" customHeight="1" spans="1:15">
      <c r="A242" s="9">
        <f t="shared" si="24"/>
        <v>238</v>
      </c>
      <c r="B242" s="9" t="s">
        <v>264</v>
      </c>
      <c r="C242" s="9">
        <v>11.66</v>
      </c>
      <c r="D242" s="9">
        <v>90</v>
      </c>
      <c r="E242" s="9">
        <f t="shared" si="25"/>
        <v>1049.4</v>
      </c>
      <c r="F242" s="9"/>
      <c r="G242" s="9">
        <v>130</v>
      </c>
      <c r="H242" s="9">
        <f t="shared" si="26"/>
        <v>0</v>
      </c>
      <c r="I242" s="9">
        <f t="shared" si="27"/>
        <v>11.66</v>
      </c>
      <c r="J242" s="9">
        <f t="shared" si="28"/>
        <v>1049.4</v>
      </c>
      <c r="K242" s="9">
        <v>0</v>
      </c>
      <c r="L242" s="9">
        <f t="shared" si="29"/>
        <v>0</v>
      </c>
      <c r="M242" s="9">
        <f t="shared" si="30"/>
        <v>11.66</v>
      </c>
      <c r="N242" s="9">
        <f t="shared" si="31"/>
        <v>1049.4</v>
      </c>
      <c r="O242" s="9" t="s">
        <v>14</v>
      </c>
    </row>
    <row r="243" ht="18.5" customHeight="1" spans="1:15">
      <c r="A243" s="9">
        <f t="shared" si="24"/>
        <v>239</v>
      </c>
      <c r="B243" s="9" t="s">
        <v>265</v>
      </c>
      <c r="C243" s="9">
        <v>14.86</v>
      </c>
      <c r="D243" s="9">
        <v>90</v>
      </c>
      <c r="E243" s="9">
        <f t="shared" si="25"/>
        <v>1337.4</v>
      </c>
      <c r="F243" s="9"/>
      <c r="G243" s="9">
        <v>130</v>
      </c>
      <c r="H243" s="9">
        <f t="shared" si="26"/>
        <v>0</v>
      </c>
      <c r="I243" s="9">
        <f t="shared" si="27"/>
        <v>14.86</v>
      </c>
      <c r="J243" s="9">
        <f t="shared" si="28"/>
        <v>1337.4</v>
      </c>
      <c r="K243" s="9">
        <v>0</v>
      </c>
      <c r="L243" s="9">
        <f t="shared" si="29"/>
        <v>0</v>
      </c>
      <c r="M243" s="9">
        <f t="shared" si="30"/>
        <v>14.86</v>
      </c>
      <c r="N243" s="9">
        <f t="shared" si="31"/>
        <v>1337.4</v>
      </c>
      <c r="O243" s="9" t="s">
        <v>14</v>
      </c>
    </row>
    <row r="244" ht="18.5" customHeight="1" spans="1:15">
      <c r="A244" s="9">
        <f t="shared" si="24"/>
        <v>240</v>
      </c>
      <c r="B244" s="9" t="s">
        <v>266</v>
      </c>
      <c r="C244" s="9">
        <v>12.93</v>
      </c>
      <c r="D244" s="9">
        <v>90</v>
      </c>
      <c r="E244" s="9">
        <f t="shared" si="25"/>
        <v>1163.7</v>
      </c>
      <c r="F244" s="9"/>
      <c r="G244" s="9">
        <v>130</v>
      </c>
      <c r="H244" s="9">
        <f t="shared" si="26"/>
        <v>0</v>
      </c>
      <c r="I244" s="9">
        <f t="shared" si="27"/>
        <v>12.93</v>
      </c>
      <c r="J244" s="9">
        <f t="shared" si="28"/>
        <v>1163.7</v>
      </c>
      <c r="K244" s="9">
        <v>0</v>
      </c>
      <c r="L244" s="9">
        <f t="shared" si="29"/>
        <v>0</v>
      </c>
      <c r="M244" s="9">
        <f t="shared" si="30"/>
        <v>12.93</v>
      </c>
      <c r="N244" s="9">
        <f t="shared" si="31"/>
        <v>1163.7</v>
      </c>
      <c r="O244" s="9" t="s">
        <v>14</v>
      </c>
    </row>
    <row r="245" ht="18.5" customHeight="1" spans="1:15">
      <c r="A245" s="9">
        <f t="shared" si="24"/>
        <v>241</v>
      </c>
      <c r="B245" s="9" t="s">
        <v>267</v>
      </c>
      <c r="C245" s="9">
        <v>4.94</v>
      </c>
      <c r="D245" s="9">
        <v>90</v>
      </c>
      <c r="E245" s="9">
        <f t="shared" si="25"/>
        <v>444.6</v>
      </c>
      <c r="F245" s="9"/>
      <c r="G245" s="9">
        <v>130</v>
      </c>
      <c r="H245" s="9">
        <f t="shared" si="26"/>
        <v>0</v>
      </c>
      <c r="I245" s="9">
        <f t="shared" si="27"/>
        <v>4.94</v>
      </c>
      <c r="J245" s="9">
        <f t="shared" si="28"/>
        <v>444.6</v>
      </c>
      <c r="K245" s="9">
        <v>1.47</v>
      </c>
      <c r="L245" s="9">
        <f t="shared" si="29"/>
        <v>132.3</v>
      </c>
      <c r="M245" s="9">
        <f t="shared" si="30"/>
        <v>3.47</v>
      </c>
      <c r="N245" s="9">
        <f t="shared" si="31"/>
        <v>312.3</v>
      </c>
      <c r="O245" s="9" t="s">
        <v>14</v>
      </c>
    </row>
    <row r="246" ht="18.5" customHeight="1" spans="1:15">
      <c r="A246" s="9">
        <f t="shared" si="24"/>
        <v>242</v>
      </c>
      <c r="B246" s="9" t="s">
        <v>268</v>
      </c>
      <c r="C246" s="9">
        <v>3.9</v>
      </c>
      <c r="D246" s="9">
        <v>90</v>
      </c>
      <c r="E246" s="9">
        <f t="shared" si="25"/>
        <v>351</v>
      </c>
      <c r="F246" s="9"/>
      <c r="G246" s="9">
        <v>130</v>
      </c>
      <c r="H246" s="9">
        <f t="shared" si="26"/>
        <v>0</v>
      </c>
      <c r="I246" s="9">
        <f t="shared" si="27"/>
        <v>3.9</v>
      </c>
      <c r="J246" s="9">
        <f t="shared" si="28"/>
        <v>351</v>
      </c>
      <c r="K246" s="9">
        <v>0</v>
      </c>
      <c r="L246" s="9">
        <f t="shared" si="29"/>
        <v>0</v>
      </c>
      <c r="M246" s="9">
        <f t="shared" si="30"/>
        <v>3.9</v>
      </c>
      <c r="N246" s="9">
        <f t="shared" si="31"/>
        <v>351</v>
      </c>
      <c r="O246" s="9" t="s">
        <v>14</v>
      </c>
    </row>
    <row r="247" ht="18.5" customHeight="1" spans="1:15">
      <c r="A247" s="9">
        <f t="shared" si="24"/>
        <v>243</v>
      </c>
      <c r="B247" s="9" t="s">
        <v>269</v>
      </c>
      <c r="C247" s="9">
        <v>10.57</v>
      </c>
      <c r="D247" s="9">
        <v>90</v>
      </c>
      <c r="E247" s="9">
        <f t="shared" si="25"/>
        <v>951.3</v>
      </c>
      <c r="F247" s="9"/>
      <c r="G247" s="9">
        <v>130</v>
      </c>
      <c r="H247" s="9">
        <f t="shared" si="26"/>
        <v>0</v>
      </c>
      <c r="I247" s="9">
        <f t="shared" si="27"/>
        <v>10.57</v>
      </c>
      <c r="J247" s="9">
        <f t="shared" si="28"/>
        <v>951.3</v>
      </c>
      <c r="K247" s="9">
        <v>0</v>
      </c>
      <c r="L247" s="9">
        <f t="shared" si="29"/>
        <v>0</v>
      </c>
      <c r="M247" s="9">
        <f t="shared" si="30"/>
        <v>10.57</v>
      </c>
      <c r="N247" s="9">
        <f t="shared" si="31"/>
        <v>951.3</v>
      </c>
      <c r="O247" s="9" t="s">
        <v>14</v>
      </c>
    </row>
    <row r="248" ht="18.5" customHeight="1" spans="1:15">
      <c r="A248" s="9">
        <f t="shared" si="24"/>
        <v>244</v>
      </c>
      <c r="B248" s="9" t="s">
        <v>270</v>
      </c>
      <c r="C248" s="9">
        <v>1.95</v>
      </c>
      <c r="D248" s="9">
        <v>90</v>
      </c>
      <c r="E248" s="9">
        <f t="shared" si="25"/>
        <v>175.5</v>
      </c>
      <c r="F248" s="9"/>
      <c r="G248" s="9">
        <v>130</v>
      </c>
      <c r="H248" s="9">
        <f t="shared" si="26"/>
        <v>0</v>
      </c>
      <c r="I248" s="9">
        <f t="shared" si="27"/>
        <v>1.95</v>
      </c>
      <c r="J248" s="9">
        <f t="shared" si="28"/>
        <v>175.5</v>
      </c>
      <c r="K248" s="9">
        <v>0</v>
      </c>
      <c r="L248" s="9">
        <f t="shared" si="29"/>
        <v>0</v>
      </c>
      <c r="M248" s="9">
        <f t="shared" si="30"/>
        <v>1.95</v>
      </c>
      <c r="N248" s="9">
        <f t="shared" si="31"/>
        <v>175.5</v>
      </c>
      <c r="O248" s="9" t="s">
        <v>14</v>
      </c>
    </row>
    <row r="249" ht="18.5" customHeight="1" spans="1:15">
      <c r="A249" s="9">
        <f t="shared" si="24"/>
        <v>245</v>
      </c>
      <c r="B249" s="9" t="s">
        <v>271</v>
      </c>
      <c r="C249" s="9">
        <v>2.52</v>
      </c>
      <c r="D249" s="9">
        <v>90</v>
      </c>
      <c r="E249" s="9">
        <f t="shared" si="25"/>
        <v>226.8</v>
      </c>
      <c r="F249" s="9"/>
      <c r="G249" s="9">
        <v>130</v>
      </c>
      <c r="H249" s="9">
        <f t="shared" si="26"/>
        <v>0</v>
      </c>
      <c r="I249" s="9">
        <f t="shared" si="27"/>
        <v>2.52</v>
      </c>
      <c r="J249" s="9">
        <f t="shared" si="28"/>
        <v>226.8</v>
      </c>
      <c r="K249" s="9">
        <v>0</v>
      </c>
      <c r="L249" s="9">
        <f t="shared" si="29"/>
        <v>0</v>
      </c>
      <c r="M249" s="9">
        <f t="shared" si="30"/>
        <v>2.52</v>
      </c>
      <c r="N249" s="9">
        <f t="shared" si="31"/>
        <v>226.8</v>
      </c>
      <c r="O249" s="9" t="s">
        <v>14</v>
      </c>
    </row>
    <row r="250" ht="18.5" customHeight="1" spans="1:15">
      <c r="A250" s="9">
        <f t="shared" si="24"/>
        <v>246</v>
      </c>
      <c r="B250" s="9" t="s">
        <v>272</v>
      </c>
      <c r="C250" s="9">
        <v>2.19</v>
      </c>
      <c r="D250" s="9">
        <v>90</v>
      </c>
      <c r="E250" s="9">
        <f t="shared" si="25"/>
        <v>197.1</v>
      </c>
      <c r="F250" s="9"/>
      <c r="G250" s="9">
        <v>130</v>
      </c>
      <c r="H250" s="9">
        <f t="shared" si="26"/>
        <v>0</v>
      </c>
      <c r="I250" s="9">
        <f t="shared" si="27"/>
        <v>2.19</v>
      </c>
      <c r="J250" s="9">
        <f t="shared" si="28"/>
        <v>197.1</v>
      </c>
      <c r="K250" s="9">
        <v>0</v>
      </c>
      <c r="L250" s="9">
        <f t="shared" si="29"/>
        <v>0</v>
      </c>
      <c r="M250" s="9">
        <f t="shared" si="30"/>
        <v>2.19</v>
      </c>
      <c r="N250" s="9">
        <f t="shared" si="31"/>
        <v>197.1</v>
      </c>
      <c r="O250" s="9" t="s">
        <v>14</v>
      </c>
    </row>
    <row r="251" s="1" customFormat="1" ht="18.5" customHeight="1" spans="1:15">
      <c r="A251" s="9">
        <f t="shared" si="24"/>
        <v>247</v>
      </c>
      <c r="B251" s="9" t="s">
        <v>273</v>
      </c>
      <c r="C251" s="9">
        <v>5.82</v>
      </c>
      <c r="D251" s="9">
        <v>90</v>
      </c>
      <c r="E251" s="9">
        <f t="shared" si="25"/>
        <v>523.8</v>
      </c>
      <c r="F251" s="9"/>
      <c r="G251" s="9">
        <v>130</v>
      </c>
      <c r="H251" s="9">
        <f t="shared" si="26"/>
        <v>0</v>
      </c>
      <c r="I251" s="9">
        <f t="shared" si="27"/>
        <v>5.82</v>
      </c>
      <c r="J251" s="9">
        <f t="shared" si="28"/>
        <v>523.8</v>
      </c>
      <c r="K251" s="9">
        <v>0</v>
      </c>
      <c r="L251" s="9">
        <f t="shared" si="29"/>
        <v>0</v>
      </c>
      <c r="M251" s="9">
        <f t="shared" si="30"/>
        <v>5.82</v>
      </c>
      <c r="N251" s="9">
        <f t="shared" si="31"/>
        <v>523.8</v>
      </c>
      <c r="O251" s="9" t="s">
        <v>14</v>
      </c>
    </row>
    <row r="252" ht="18.5" customHeight="1" spans="1:15">
      <c r="A252" s="9">
        <f t="shared" si="24"/>
        <v>248</v>
      </c>
      <c r="B252" s="9" t="s">
        <v>274</v>
      </c>
      <c r="C252" s="9">
        <v>8.89</v>
      </c>
      <c r="D252" s="9">
        <v>90</v>
      </c>
      <c r="E252" s="9">
        <f t="shared" si="25"/>
        <v>800.1</v>
      </c>
      <c r="F252" s="9"/>
      <c r="G252" s="9">
        <v>130</v>
      </c>
      <c r="H252" s="9">
        <f t="shared" si="26"/>
        <v>0</v>
      </c>
      <c r="I252" s="9">
        <f t="shared" si="27"/>
        <v>8.89</v>
      </c>
      <c r="J252" s="9">
        <f t="shared" si="28"/>
        <v>800.1</v>
      </c>
      <c r="K252" s="9">
        <v>0</v>
      </c>
      <c r="L252" s="9">
        <f t="shared" si="29"/>
        <v>0</v>
      </c>
      <c r="M252" s="9">
        <f t="shared" si="30"/>
        <v>8.89</v>
      </c>
      <c r="N252" s="9">
        <f t="shared" si="31"/>
        <v>800.1</v>
      </c>
      <c r="O252" s="9" t="s">
        <v>14</v>
      </c>
    </row>
    <row r="253" ht="18.5" customHeight="1" spans="1:15">
      <c r="A253" s="9">
        <f t="shared" si="24"/>
        <v>249</v>
      </c>
      <c r="B253" s="9" t="s">
        <v>275</v>
      </c>
      <c r="C253" s="9">
        <v>4.19</v>
      </c>
      <c r="D253" s="9">
        <v>90</v>
      </c>
      <c r="E253" s="9">
        <f t="shared" si="25"/>
        <v>377.1</v>
      </c>
      <c r="F253" s="9"/>
      <c r="G253" s="9">
        <v>130</v>
      </c>
      <c r="H253" s="9">
        <f t="shared" si="26"/>
        <v>0</v>
      </c>
      <c r="I253" s="9">
        <f t="shared" si="27"/>
        <v>4.19</v>
      </c>
      <c r="J253" s="9">
        <f t="shared" si="28"/>
        <v>377.1</v>
      </c>
      <c r="K253" s="9">
        <v>0</v>
      </c>
      <c r="L253" s="9">
        <f t="shared" si="29"/>
        <v>0</v>
      </c>
      <c r="M253" s="9">
        <f t="shared" si="30"/>
        <v>4.19</v>
      </c>
      <c r="N253" s="9">
        <f t="shared" si="31"/>
        <v>377.1</v>
      </c>
      <c r="O253" s="9" t="s">
        <v>14</v>
      </c>
    </row>
    <row r="254" ht="18.5" customHeight="1" spans="1:15">
      <c r="A254" s="9">
        <f t="shared" si="24"/>
        <v>250</v>
      </c>
      <c r="B254" s="9" t="s">
        <v>276</v>
      </c>
      <c r="C254" s="9">
        <v>5.95</v>
      </c>
      <c r="D254" s="9">
        <v>90</v>
      </c>
      <c r="E254" s="9">
        <f t="shared" si="25"/>
        <v>535.5</v>
      </c>
      <c r="F254" s="9"/>
      <c r="G254" s="9">
        <v>130</v>
      </c>
      <c r="H254" s="9">
        <f t="shared" si="26"/>
        <v>0</v>
      </c>
      <c r="I254" s="9">
        <f t="shared" si="27"/>
        <v>5.95</v>
      </c>
      <c r="J254" s="9">
        <f t="shared" si="28"/>
        <v>535.5</v>
      </c>
      <c r="K254" s="9">
        <v>0</v>
      </c>
      <c r="L254" s="9">
        <f t="shared" si="29"/>
        <v>0</v>
      </c>
      <c r="M254" s="9">
        <f t="shared" si="30"/>
        <v>5.95</v>
      </c>
      <c r="N254" s="9">
        <f t="shared" si="31"/>
        <v>535.5</v>
      </c>
      <c r="O254" s="9" t="s">
        <v>14</v>
      </c>
    </row>
    <row r="255" ht="18.5" customHeight="1" spans="1:15">
      <c r="A255" s="9">
        <f t="shared" si="24"/>
        <v>251</v>
      </c>
      <c r="B255" s="9" t="s">
        <v>277</v>
      </c>
      <c r="C255" s="9">
        <v>13.33</v>
      </c>
      <c r="D255" s="9">
        <v>90</v>
      </c>
      <c r="E255" s="9">
        <f t="shared" si="25"/>
        <v>1199.7</v>
      </c>
      <c r="F255" s="9"/>
      <c r="G255" s="9">
        <v>130</v>
      </c>
      <c r="H255" s="9">
        <f t="shared" si="26"/>
        <v>0</v>
      </c>
      <c r="I255" s="9">
        <f t="shared" si="27"/>
        <v>13.33</v>
      </c>
      <c r="J255" s="9">
        <f t="shared" si="28"/>
        <v>1199.7</v>
      </c>
      <c r="K255" s="9">
        <v>0</v>
      </c>
      <c r="L255" s="9">
        <f t="shared" si="29"/>
        <v>0</v>
      </c>
      <c r="M255" s="9">
        <f t="shared" si="30"/>
        <v>13.33</v>
      </c>
      <c r="N255" s="9">
        <f t="shared" si="31"/>
        <v>1199.7</v>
      </c>
      <c r="O255" s="9" t="s">
        <v>14</v>
      </c>
    </row>
    <row r="256" ht="18.5" customHeight="1" spans="1:15">
      <c r="A256" s="9">
        <f t="shared" si="24"/>
        <v>252</v>
      </c>
      <c r="B256" s="9" t="s">
        <v>278</v>
      </c>
      <c r="C256" s="9">
        <v>3.63</v>
      </c>
      <c r="D256" s="9">
        <v>90</v>
      </c>
      <c r="E256" s="9">
        <f t="shared" si="25"/>
        <v>326.7</v>
      </c>
      <c r="F256" s="9"/>
      <c r="G256" s="9">
        <v>130</v>
      </c>
      <c r="H256" s="9">
        <f t="shared" si="26"/>
        <v>0</v>
      </c>
      <c r="I256" s="9">
        <f t="shared" si="27"/>
        <v>3.63</v>
      </c>
      <c r="J256" s="9">
        <f t="shared" si="28"/>
        <v>326.7</v>
      </c>
      <c r="K256" s="9">
        <v>0</v>
      </c>
      <c r="L256" s="9">
        <f t="shared" si="29"/>
        <v>0</v>
      </c>
      <c r="M256" s="9">
        <f t="shared" si="30"/>
        <v>3.63</v>
      </c>
      <c r="N256" s="9">
        <f t="shared" si="31"/>
        <v>326.7</v>
      </c>
      <c r="O256" s="9" t="s">
        <v>14</v>
      </c>
    </row>
    <row r="257" ht="18.5" customHeight="1" spans="1:15">
      <c r="A257" s="9">
        <f t="shared" si="24"/>
        <v>253</v>
      </c>
      <c r="B257" s="9" t="s">
        <v>279</v>
      </c>
      <c r="C257" s="9">
        <v>4.01</v>
      </c>
      <c r="D257" s="9">
        <v>90</v>
      </c>
      <c r="E257" s="9">
        <f t="shared" si="25"/>
        <v>360.9</v>
      </c>
      <c r="F257" s="9"/>
      <c r="G257" s="9">
        <v>130</v>
      </c>
      <c r="H257" s="9">
        <f t="shared" si="26"/>
        <v>0</v>
      </c>
      <c r="I257" s="9">
        <f t="shared" si="27"/>
        <v>4.01</v>
      </c>
      <c r="J257" s="9">
        <f t="shared" si="28"/>
        <v>360.9</v>
      </c>
      <c r="K257" s="9">
        <v>0</v>
      </c>
      <c r="L257" s="9">
        <f t="shared" si="29"/>
        <v>0</v>
      </c>
      <c r="M257" s="9">
        <f t="shared" si="30"/>
        <v>4.01</v>
      </c>
      <c r="N257" s="9">
        <f t="shared" si="31"/>
        <v>360.9</v>
      </c>
      <c r="O257" s="9" t="s">
        <v>14</v>
      </c>
    </row>
    <row r="258" ht="18.5" customHeight="1" spans="1:15">
      <c r="A258" s="9">
        <f t="shared" si="24"/>
        <v>254</v>
      </c>
      <c r="B258" s="9" t="s">
        <v>280</v>
      </c>
      <c r="C258" s="9">
        <v>6.17</v>
      </c>
      <c r="D258" s="9">
        <v>90</v>
      </c>
      <c r="E258" s="9">
        <f t="shared" si="25"/>
        <v>555.3</v>
      </c>
      <c r="F258" s="9"/>
      <c r="G258" s="9">
        <v>130</v>
      </c>
      <c r="H258" s="9">
        <f t="shared" si="26"/>
        <v>0</v>
      </c>
      <c r="I258" s="9">
        <f t="shared" si="27"/>
        <v>6.17</v>
      </c>
      <c r="J258" s="9">
        <f t="shared" si="28"/>
        <v>555.3</v>
      </c>
      <c r="K258" s="9">
        <v>0</v>
      </c>
      <c r="L258" s="9">
        <f t="shared" si="29"/>
        <v>0</v>
      </c>
      <c r="M258" s="9">
        <f t="shared" si="30"/>
        <v>6.17</v>
      </c>
      <c r="N258" s="9">
        <f t="shared" si="31"/>
        <v>555.3</v>
      </c>
      <c r="O258" s="9" t="s">
        <v>14</v>
      </c>
    </row>
    <row r="259" ht="18.5" customHeight="1" spans="1:15">
      <c r="A259" s="9">
        <f t="shared" si="24"/>
        <v>255</v>
      </c>
      <c r="B259" s="9" t="s">
        <v>281</v>
      </c>
      <c r="C259" s="9">
        <v>5.59</v>
      </c>
      <c r="D259" s="9">
        <v>90</v>
      </c>
      <c r="E259" s="9">
        <f t="shared" si="25"/>
        <v>503.1</v>
      </c>
      <c r="F259" s="9"/>
      <c r="G259" s="9">
        <v>130</v>
      </c>
      <c r="H259" s="9">
        <f t="shared" si="26"/>
        <v>0</v>
      </c>
      <c r="I259" s="9">
        <f t="shared" si="27"/>
        <v>5.59</v>
      </c>
      <c r="J259" s="9">
        <f t="shared" si="28"/>
        <v>503.1</v>
      </c>
      <c r="K259" s="9">
        <v>0</v>
      </c>
      <c r="L259" s="9">
        <f t="shared" si="29"/>
        <v>0</v>
      </c>
      <c r="M259" s="9">
        <f t="shared" si="30"/>
        <v>5.59</v>
      </c>
      <c r="N259" s="9">
        <f t="shared" si="31"/>
        <v>503.1</v>
      </c>
      <c r="O259" s="9" t="s">
        <v>14</v>
      </c>
    </row>
    <row r="260" ht="18.5" customHeight="1" spans="1:15">
      <c r="A260" s="9">
        <f t="shared" si="24"/>
        <v>256</v>
      </c>
      <c r="B260" s="9" t="s">
        <v>282</v>
      </c>
      <c r="C260" s="9">
        <v>4.03</v>
      </c>
      <c r="D260" s="9">
        <v>90</v>
      </c>
      <c r="E260" s="9">
        <f t="shared" si="25"/>
        <v>362.7</v>
      </c>
      <c r="F260" s="9"/>
      <c r="G260" s="9">
        <v>130</v>
      </c>
      <c r="H260" s="9">
        <f t="shared" si="26"/>
        <v>0</v>
      </c>
      <c r="I260" s="9">
        <f t="shared" si="27"/>
        <v>4.03</v>
      </c>
      <c r="J260" s="9">
        <f t="shared" si="28"/>
        <v>362.7</v>
      </c>
      <c r="K260" s="9">
        <v>0.3</v>
      </c>
      <c r="L260" s="9">
        <f t="shared" si="29"/>
        <v>27</v>
      </c>
      <c r="M260" s="9">
        <f t="shared" si="30"/>
        <v>3.73</v>
      </c>
      <c r="N260" s="9">
        <f t="shared" si="31"/>
        <v>335.7</v>
      </c>
      <c r="O260" s="9" t="s">
        <v>14</v>
      </c>
    </row>
    <row r="261" ht="18.5" customHeight="1" spans="1:15">
      <c r="A261" s="9">
        <f t="shared" ref="A261:A324" si="32">ROW()-4</f>
        <v>257</v>
      </c>
      <c r="B261" s="9" t="s">
        <v>283</v>
      </c>
      <c r="C261" s="9">
        <v>9.4</v>
      </c>
      <c r="D261" s="9">
        <v>90</v>
      </c>
      <c r="E261" s="9">
        <f t="shared" ref="E261:E324" si="33">C261*D261</f>
        <v>846</v>
      </c>
      <c r="F261" s="9"/>
      <c r="G261" s="9">
        <v>130</v>
      </c>
      <c r="H261" s="9">
        <f t="shared" ref="H261:H324" si="34">F261*G261</f>
        <v>0</v>
      </c>
      <c r="I261" s="9">
        <f t="shared" ref="I261:I324" si="35">C261+F261</f>
        <v>9.4</v>
      </c>
      <c r="J261" s="9">
        <f t="shared" ref="J261:J324" si="36">E261+H261</f>
        <v>846</v>
      </c>
      <c r="K261" s="9">
        <v>1.42</v>
      </c>
      <c r="L261" s="9">
        <f t="shared" ref="L261:L324" si="37">K261*90</f>
        <v>127.8</v>
      </c>
      <c r="M261" s="9">
        <f t="shared" ref="M261:M324" si="38">I261-K261</f>
        <v>7.98</v>
      </c>
      <c r="N261" s="9">
        <f t="shared" ref="N261:N324" si="39">J261-L261</f>
        <v>718.2</v>
      </c>
      <c r="O261" s="9" t="s">
        <v>14</v>
      </c>
    </row>
    <row r="262" ht="18.5" customHeight="1" spans="1:15">
      <c r="A262" s="9">
        <f t="shared" si="32"/>
        <v>258</v>
      </c>
      <c r="B262" s="9" t="s">
        <v>284</v>
      </c>
      <c r="C262" s="9">
        <v>3.88</v>
      </c>
      <c r="D262" s="9">
        <v>90</v>
      </c>
      <c r="E262" s="9">
        <f t="shared" si="33"/>
        <v>349.2</v>
      </c>
      <c r="F262" s="9"/>
      <c r="G262" s="9">
        <v>130</v>
      </c>
      <c r="H262" s="9">
        <f t="shared" si="34"/>
        <v>0</v>
      </c>
      <c r="I262" s="9">
        <f t="shared" si="35"/>
        <v>3.88</v>
      </c>
      <c r="J262" s="9">
        <f t="shared" si="36"/>
        <v>349.2</v>
      </c>
      <c r="K262" s="9">
        <v>0</v>
      </c>
      <c r="L262" s="9">
        <f t="shared" si="37"/>
        <v>0</v>
      </c>
      <c r="M262" s="9">
        <f t="shared" si="38"/>
        <v>3.88</v>
      </c>
      <c r="N262" s="9">
        <f t="shared" si="39"/>
        <v>349.2</v>
      </c>
      <c r="O262" s="9" t="s">
        <v>14</v>
      </c>
    </row>
    <row r="263" ht="18.5" customHeight="1" spans="1:15">
      <c r="A263" s="9">
        <f t="shared" si="32"/>
        <v>259</v>
      </c>
      <c r="B263" s="9" t="s">
        <v>285</v>
      </c>
      <c r="C263" s="9">
        <v>9.06</v>
      </c>
      <c r="D263" s="9">
        <v>90</v>
      </c>
      <c r="E263" s="9">
        <f t="shared" si="33"/>
        <v>815.4</v>
      </c>
      <c r="F263" s="9"/>
      <c r="G263" s="9">
        <v>130</v>
      </c>
      <c r="H263" s="9">
        <f t="shared" si="34"/>
        <v>0</v>
      </c>
      <c r="I263" s="9">
        <f t="shared" si="35"/>
        <v>9.06</v>
      </c>
      <c r="J263" s="9">
        <f t="shared" si="36"/>
        <v>815.4</v>
      </c>
      <c r="K263" s="9">
        <v>0</v>
      </c>
      <c r="L263" s="9">
        <f t="shared" si="37"/>
        <v>0</v>
      </c>
      <c r="M263" s="9">
        <f t="shared" si="38"/>
        <v>9.06</v>
      </c>
      <c r="N263" s="9">
        <f t="shared" si="39"/>
        <v>815.4</v>
      </c>
      <c r="O263" s="9" t="s">
        <v>14</v>
      </c>
    </row>
    <row r="264" ht="18.5" customHeight="1" spans="1:15">
      <c r="A264" s="9">
        <f t="shared" si="32"/>
        <v>260</v>
      </c>
      <c r="B264" s="9" t="s">
        <v>286</v>
      </c>
      <c r="C264" s="9">
        <v>3.06</v>
      </c>
      <c r="D264" s="9">
        <v>90</v>
      </c>
      <c r="E264" s="9">
        <f t="shared" si="33"/>
        <v>275.4</v>
      </c>
      <c r="F264" s="9"/>
      <c r="G264" s="9">
        <v>130</v>
      </c>
      <c r="H264" s="9">
        <f t="shared" si="34"/>
        <v>0</v>
      </c>
      <c r="I264" s="9">
        <f t="shared" si="35"/>
        <v>3.06</v>
      </c>
      <c r="J264" s="9">
        <f t="shared" si="36"/>
        <v>275.4</v>
      </c>
      <c r="K264" s="9">
        <v>0</v>
      </c>
      <c r="L264" s="9">
        <f t="shared" si="37"/>
        <v>0</v>
      </c>
      <c r="M264" s="9">
        <f t="shared" si="38"/>
        <v>3.06</v>
      </c>
      <c r="N264" s="9">
        <f t="shared" si="39"/>
        <v>275.4</v>
      </c>
      <c r="O264" s="9" t="s">
        <v>14</v>
      </c>
    </row>
    <row r="265" ht="18.5" customHeight="1" spans="1:15">
      <c r="A265" s="9">
        <f t="shared" si="32"/>
        <v>261</v>
      </c>
      <c r="B265" s="9" t="s">
        <v>287</v>
      </c>
      <c r="C265" s="9">
        <v>4.17</v>
      </c>
      <c r="D265" s="9">
        <v>90</v>
      </c>
      <c r="E265" s="9">
        <f t="shared" si="33"/>
        <v>375.3</v>
      </c>
      <c r="F265" s="9"/>
      <c r="G265" s="9">
        <v>130</v>
      </c>
      <c r="H265" s="9">
        <f t="shared" si="34"/>
        <v>0</v>
      </c>
      <c r="I265" s="9">
        <f t="shared" si="35"/>
        <v>4.17</v>
      </c>
      <c r="J265" s="9">
        <f t="shared" si="36"/>
        <v>375.3</v>
      </c>
      <c r="K265" s="9">
        <v>0</v>
      </c>
      <c r="L265" s="9">
        <f t="shared" si="37"/>
        <v>0</v>
      </c>
      <c r="M265" s="9">
        <f t="shared" si="38"/>
        <v>4.17</v>
      </c>
      <c r="N265" s="9">
        <f t="shared" si="39"/>
        <v>375.3</v>
      </c>
      <c r="O265" s="9" t="s">
        <v>14</v>
      </c>
    </row>
    <row r="266" ht="18.5" customHeight="1" spans="1:15">
      <c r="A266" s="9">
        <f t="shared" si="32"/>
        <v>262</v>
      </c>
      <c r="B266" s="9" t="s">
        <v>288</v>
      </c>
      <c r="C266" s="9">
        <v>1.21</v>
      </c>
      <c r="D266" s="9">
        <v>90</v>
      </c>
      <c r="E266" s="9">
        <f t="shared" si="33"/>
        <v>108.9</v>
      </c>
      <c r="F266" s="9"/>
      <c r="G266" s="9">
        <v>130</v>
      </c>
      <c r="H266" s="9">
        <f t="shared" si="34"/>
        <v>0</v>
      </c>
      <c r="I266" s="9">
        <f t="shared" si="35"/>
        <v>1.21</v>
      </c>
      <c r="J266" s="9">
        <f t="shared" si="36"/>
        <v>108.9</v>
      </c>
      <c r="K266" s="9">
        <v>0</v>
      </c>
      <c r="L266" s="9">
        <f t="shared" si="37"/>
        <v>0</v>
      </c>
      <c r="M266" s="9">
        <f t="shared" si="38"/>
        <v>1.21</v>
      </c>
      <c r="N266" s="9">
        <f t="shared" si="39"/>
        <v>108.9</v>
      </c>
      <c r="O266" s="9" t="s">
        <v>14</v>
      </c>
    </row>
    <row r="267" ht="18.5" customHeight="1" spans="1:15">
      <c r="A267" s="9">
        <f t="shared" si="32"/>
        <v>263</v>
      </c>
      <c r="B267" s="9" t="s">
        <v>289</v>
      </c>
      <c r="C267" s="9">
        <v>9.65</v>
      </c>
      <c r="D267" s="9">
        <v>90</v>
      </c>
      <c r="E267" s="9">
        <f t="shared" si="33"/>
        <v>868.5</v>
      </c>
      <c r="F267" s="9"/>
      <c r="G267" s="9">
        <v>130</v>
      </c>
      <c r="H267" s="9">
        <f t="shared" si="34"/>
        <v>0</v>
      </c>
      <c r="I267" s="9">
        <f t="shared" si="35"/>
        <v>9.65</v>
      </c>
      <c r="J267" s="9">
        <f t="shared" si="36"/>
        <v>868.5</v>
      </c>
      <c r="K267" s="9">
        <v>0</v>
      </c>
      <c r="L267" s="9">
        <f t="shared" si="37"/>
        <v>0</v>
      </c>
      <c r="M267" s="9">
        <f t="shared" si="38"/>
        <v>9.65</v>
      </c>
      <c r="N267" s="9">
        <f t="shared" si="39"/>
        <v>868.5</v>
      </c>
      <c r="O267" s="9" t="s">
        <v>14</v>
      </c>
    </row>
    <row r="268" ht="18.5" customHeight="1" spans="1:15">
      <c r="A268" s="9">
        <f t="shared" si="32"/>
        <v>264</v>
      </c>
      <c r="B268" s="9" t="s">
        <v>290</v>
      </c>
      <c r="C268" s="9">
        <v>2.2</v>
      </c>
      <c r="D268" s="9">
        <v>90</v>
      </c>
      <c r="E268" s="9">
        <f t="shared" si="33"/>
        <v>198</v>
      </c>
      <c r="F268" s="9"/>
      <c r="G268" s="9">
        <v>130</v>
      </c>
      <c r="H268" s="9">
        <f t="shared" si="34"/>
        <v>0</v>
      </c>
      <c r="I268" s="9">
        <f t="shared" si="35"/>
        <v>2.2</v>
      </c>
      <c r="J268" s="9">
        <f t="shared" si="36"/>
        <v>198</v>
      </c>
      <c r="K268" s="9">
        <v>0</v>
      </c>
      <c r="L268" s="9">
        <f t="shared" si="37"/>
        <v>0</v>
      </c>
      <c r="M268" s="9">
        <f t="shared" si="38"/>
        <v>2.2</v>
      </c>
      <c r="N268" s="9">
        <f t="shared" si="39"/>
        <v>198</v>
      </c>
      <c r="O268" s="9" t="s">
        <v>14</v>
      </c>
    </row>
    <row r="269" ht="18.5" customHeight="1" spans="1:15">
      <c r="A269" s="9">
        <f t="shared" si="32"/>
        <v>265</v>
      </c>
      <c r="B269" s="9" t="s">
        <v>291</v>
      </c>
      <c r="C269" s="9">
        <v>10.58</v>
      </c>
      <c r="D269" s="9">
        <v>90</v>
      </c>
      <c r="E269" s="9">
        <f t="shared" si="33"/>
        <v>952.2</v>
      </c>
      <c r="F269" s="9"/>
      <c r="G269" s="9">
        <v>130</v>
      </c>
      <c r="H269" s="9">
        <f t="shared" si="34"/>
        <v>0</v>
      </c>
      <c r="I269" s="9">
        <f t="shared" si="35"/>
        <v>10.58</v>
      </c>
      <c r="J269" s="9">
        <f t="shared" si="36"/>
        <v>952.2</v>
      </c>
      <c r="K269" s="9">
        <v>0</v>
      </c>
      <c r="L269" s="9">
        <f t="shared" si="37"/>
        <v>0</v>
      </c>
      <c r="M269" s="9">
        <f t="shared" si="38"/>
        <v>10.58</v>
      </c>
      <c r="N269" s="9">
        <f t="shared" si="39"/>
        <v>952.2</v>
      </c>
      <c r="O269" s="9" t="s">
        <v>14</v>
      </c>
    </row>
    <row r="270" ht="18.5" customHeight="1" spans="1:15">
      <c r="A270" s="9">
        <f t="shared" si="32"/>
        <v>266</v>
      </c>
      <c r="B270" s="9" t="s">
        <v>292</v>
      </c>
      <c r="C270" s="9">
        <v>8.8</v>
      </c>
      <c r="D270" s="9">
        <v>90</v>
      </c>
      <c r="E270" s="9">
        <f t="shared" si="33"/>
        <v>792</v>
      </c>
      <c r="F270" s="9"/>
      <c r="G270" s="9">
        <v>130</v>
      </c>
      <c r="H270" s="9">
        <f t="shared" si="34"/>
        <v>0</v>
      </c>
      <c r="I270" s="9">
        <f t="shared" si="35"/>
        <v>8.8</v>
      </c>
      <c r="J270" s="9">
        <f t="shared" si="36"/>
        <v>792</v>
      </c>
      <c r="K270" s="9">
        <v>0</v>
      </c>
      <c r="L270" s="9">
        <f t="shared" si="37"/>
        <v>0</v>
      </c>
      <c r="M270" s="9">
        <f t="shared" si="38"/>
        <v>8.8</v>
      </c>
      <c r="N270" s="9">
        <f t="shared" si="39"/>
        <v>792</v>
      </c>
      <c r="O270" s="9" t="s">
        <v>14</v>
      </c>
    </row>
    <row r="271" ht="18.5" customHeight="1" spans="1:15">
      <c r="A271" s="9">
        <f t="shared" si="32"/>
        <v>267</v>
      </c>
      <c r="B271" s="9" t="s">
        <v>293</v>
      </c>
      <c r="C271" s="9">
        <v>4.15</v>
      </c>
      <c r="D271" s="9">
        <v>90</v>
      </c>
      <c r="E271" s="9">
        <f t="shared" si="33"/>
        <v>373.5</v>
      </c>
      <c r="F271" s="9"/>
      <c r="G271" s="9">
        <v>130</v>
      </c>
      <c r="H271" s="9">
        <f t="shared" si="34"/>
        <v>0</v>
      </c>
      <c r="I271" s="9">
        <f t="shared" si="35"/>
        <v>4.15</v>
      </c>
      <c r="J271" s="9">
        <f t="shared" si="36"/>
        <v>373.5</v>
      </c>
      <c r="K271" s="9">
        <v>0</v>
      </c>
      <c r="L271" s="9">
        <f t="shared" si="37"/>
        <v>0</v>
      </c>
      <c r="M271" s="9">
        <f t="shared" si="38"/>
        <v>4.15</v>
      </c>
      <c r="N271" s="9">
        <f t="shared" si="39"/>
        <v>373.5</v>
      </c>
      <c r="O271" s="9" t="s">
        <v>14</v>
      </c>
    </row>
    <row r="272" ht="18.5" customHeight="1" spans="1:15">
      <c r="A272" s="9">
        <f t="shared" si="32"/>
        <v>268</v>
      </c>
      <c r="B272" s="9" t="s">
        <v>294</v>
      </c>
      <c r="C272" s="9">
        <v>7.99</v>
      </c>
      <c r="D272" s="9">
        <v>90</v>
      </c>
      <c r="E272" s="9">
        <f t="shared" si="33"/>
        <v>719.1</v>
      </c>
      <c r="F272" s="9"/>
      <c r="G272" s="9">
        <v>130</v>
      </c>
      <c r="H272" s="9">
        <f t="shared" si="34"/>
        <v>0</v>
      </c>
      <c r="I272" s="9">
        <f t="shared" si="35"/>
        <v>7.99</v>
      </c>
      <c r="J272" s="9">
        <f t="shared" si="36"/>
        <v>719.1</v>
      </c>
      <c r="K272" s="9">
        <v>0</v>
      </c>
      <c r="L272" s="9">
        <f t="shared" si="37"/>
        <v>0</v>
      </c>
      <c r="M272" s="9">
        <f t="shared" si="38"/>
        <v>7.99</v>
      </c>
      <c r="N272" s="9">
        <f t="shared" si="39"/>
        <v>719.1</v>
      </c>
      <c r="O272" s="9" t="s">
        <v>14</v>
      </c>
    </row>
    <row r="273" ht="18.5" customHeight="1" spans="1:15">
      <c r="A273" s="9">
        <f t="shared" si="32"/>
        <v>269</v>
      </c>
      <c r="B273" s="9" t="s">
        <v>295</v>
      </c>
      <c r="C273" s="9">
        <v>4.56</v>
      </c>
      <c r="D273" s="9">
        <v>90</v>
      </c>
      <c r="E273" s="9">
        <f t="shared" si="33"/>
        <v>410.4</v>
      </c>
      <c r="F273" s="9"/>
      <c r="G273" s="9">
        <v>130</v>
      </c>
      <c r="H273" s="9">
        <f t="shared" si="34"/>
        <v>0</v>
      </c>
      <c r="I273" s="9">
        <f t="shared" si="35"/>
        <v>4.56</v>
      </c>
      <c r="J273" s="9">
        <f t="shared" si="36"/>
        <v>410.4</v>
      </c>
      <c r="K273" s="9">
        <v>0</v>
      </c>
      <c r="L273" s="9">
        <f t="shared" si="37"/>
        <v>0</v>
      </c>
      <c r="M273" s="9">
        <f t="shared" si="38"/>
        <v>4.56</v>
      </c>
      <c r="N273" s="9">
        <f t="shared" si="39"/>
        <v>410.4</v>
      </c>
      <c r="O273" s="9" t="s">
        <v>14</v>
      </c>
    </row>
    <row r="274" ht="18.5" customHeight="1" spans="1:15">
      <c r="A274" s="9">
        <f t="shared" si="32"/>
        <v>270</v>
      </c>
      <c r="B274" s="9" t="s">
        <v>296</v>
      </c>
      <c r="C274" s="9">
        <v>4.68</v>
      </c>
      <c r="D274" s="9">
        <v>90</v>
      </c>
      <c r="E274" s="9">
        <f t="shared" si="33"/>
        <v>421.2</v>
      </c>
      <c r="F274" s="9"/>
      <c r="G274" s="9">
        <v>130</v>
      </c>
      <c r="H274" s="9">
        <f t="shared" si="34"/>
        <v>0</v>
      </c>
      <c r="I274" s="9">
        <f t="shared" si="35"/>
        <v>4.68</v>
      </c>
      <c r="J274" s="9">
        <f t="shared" si="36"/>
        <v>421.2</v>
      </c>
      <c r="K274" s="9">
        <v>0</v>
      </c>
      <c r="L274" s="9">
        <f t="shared" si="37"/>
        <v>0</v>
      </c>
      <c r="M274" s="9">
        <f t="shared" si="38"/>
        <v>4.68</v>
      </c>
      <c r="N274" s="9">
        <f t="shared" si="39"/>
        <v>421.2</v>
      </c>
      <c r="O274" s="9" t="s">
        <v>14</v>
      </c>
    </row>
    <row r="275" ht="18.5" customHeight="1" spans="1:15">
      <c r="A275" s="9">
        <f t="shared" si="32"/>
        <v>271</v>
      </c>
      <c r="B275" s="9" t="s">
        <v>297</v>
      </c>
      <c r="C275" s="9">
        <v>5.29</v>
      </c>
      <c r="D275" s="9">
        <v>90</v>
      </c>
      <c r="E275" s="9">
        <f t="shared" si="33"/>
        <v>476.1</v>
      </c>
      <c r="F275" s="9"/>
      <c r="G275" s="9">
        <v>130</v>
      </c>
      <c r="H275" s="9">
        <f t="shared" si="34"/>
        <v>0</v>
      </c>
      <c r="I275" s="9">
        <f t="shared" si="35"/>
        <v>5.29</v>
      </c>
      <c r="J275" s="9">
        <f t="shared" si="36"/>
        <v>476.1</v>
      </c>
      <c r="K275" s="9">
        <v>0</v>
      </c>
      <c r="L275" s="9">
        <f t="shared" si="37"/>
        <v>0</v>
      </c>
      <c r="M275" s="9">
        <f t="shared" si="38"/>
        <v>5.29</v>
      </c>
      <c r="N275" s="9">
        <f t="shared" si="39"/>
        <v>476.1</v>
      </c>
      <c r="O275" s="9" t="s">
        <v>14</v>
      </c>
    </row>
    <row r="276" ht="18.5" customHeight="1" spans="1:15">
      <c r="A276" s="9">
        <f t="shared" si="32"/>
        <v>272</v>
      </c>
      <c r="B276" s="9" t="s">
        <v>298</v>
      </c>
      <c r="C276" s="9">
        <v>4.88</v>
      </c>
      <c r="D276" s="9">
        <v>90</v>
      </c>
      <c r="E276" s="9">
        <f t="shared" si="33"/>
        <v>439.2</v>
      </c>
      <c r="F276" s="9"/>
      <c r="G276" s="9">
        <v>130</v>
      </c>
      <c r="H276" s="9">
        <f t="shared" si="34"/>
        <v>0</v>
      </c>
      <c r="I276" s="9">
        <f t="shared" si="35"/>
        <v>4.88</v>
      </c>
      <c r="J276" s="9">
        <f t="shared" si="36"/>
        <v>439.2</v>
      </c>
      <c r="K276" s="9">
        <v>0</v>
      </c>
      <c r="L276" s="9">
        <f t="shared" si="37"/>
        <v>0</v>
      </c>
      <c r="M276" s="9">
        <f t="shared" si="38"/>
        <v>4.88</v>
      </c>
      <c r="N276" s="9">
        <f t="shared" si="39"/>
        <v>439.2</v>
      </c>
      <c r="O276" s="9" t="s">
        <v>14</v>
      </c>
    </row>
    <row r="277" ht="18.5" customHeight="1" spans="1:15">
      <c r="A277" s="9">
        <f t="shared" si="32"/>
        <v>273</v>
      </c>
      <c r="B277" s="9" t="s">
        <v>299</v>
      </c>
      <c r="C277" s="9">
        <v>6.33</v>
      </c>
      <c r="D277" s="9">
        <v>90</v>
      </c>
      <c r="E277" s="9">
        <f t="shared" si="33"/>
        <v>569.7</v>
      </c>
      <c r="F277" s="9"/>
      <c r="G277" s="9">
        <v>130</v>
      </c>
      <c r="H277" s="9">
        <f t="shared" si="34"/>
        <v>0</v>
      </c>
      <c r="I277" s="9">
        <f t="shared" si="35"/>
        <v>6.33</v>
      </c>
      <c r="J277" s="9">
        <f t="shared" si="36"/>
        <v>569.7</v>
      </c>
      <c r="K277" s="9">
        <v>0</v>
      </c>
      <c r="L277" s="9">
        <f t="shared" si="37"/>
        <v>0</v>
      </c>
      <c r="M277" s="9">
        <f t="shared" si="38"/>
        <v>6.33</v>
      </c>
      <c r="N277" s="9">
        <f t="shared" si="39"/>
        <v>569.7</v>
      </c>
      <c r="O277" s="9" t="s">
        <v>14</v>
      </c>
    </row>
    <row r="278" ht="18.5" customHeight="1" spans="1:15">
      <c r="A278" s="9">
        <f t="shared" si="32"/>
        <v>274</v>
      </c>
      <c r="B278" s="9" t="s">
        <v>300</v>
      </c>
      <c r="C278" s="9">
        <v>7.33</v>
      </c>
      <c r="D278" s="9">
        <v>90</v>
      </c>
      <c r="E278" s="9">
        <f t="shared" si="33"/>
        <v>659.7</v>
      </c>
      <c r="F278" s="9"/>
      <c r="G278" s="9">
        <v>130</v>
      </c>
      <c r="H278" s="9">
        <f t="shared" si="34"/>
        <v>0</v>
      </c>
      <c r="I278" s="9">
        <f t="shared" si="35"/>
        <v>7.33</v>
      </c>
      <c r="J278" s="9">
        <f t="shared" si="36"/>
        <v>659.7</v>
      </c>
      <c r="K278" s="9">
        <v>0</v>
      </c>
      <c r="L278" s="9">
        <f t="shared" si="37"/>
        <v>0</v>
      </c>
      <c r="M278" s="9">
        <f t="shared" si="38"/>
        <v>7.33</v>
      </c>
      <c r="N278" s="9">
        <f t="shared" si="39"/>
        <v>659.7</v>
      </c>
      <c r="O278" s="9" t="s">
        <v>14</v>
      </c>
    </row>
    <row r="279" ht="18.5" customHeight="1" spans="1:15">
      <c r="A279" s="9">
        <f t="shared" si="32"/>
        <v>275</v>
      </c>
      <c r="B279" s="9" t="s">
        <v>301</v>
      </c>
      <c r="C279" s="9">
        <v>10.51</v>
      </c>
      <c r="D279" s="9">
        <v>90</v>
      </c>
      <c r="E279" s="9">
        <f t="shared" si="33"/>
        <v>945.9</v>
      </c>
      <c r="F279" s="9"/>
      <c r="G279" s="9">
        <v>130</v>
      </c>
      <c r="H279" s="9">
        <f t="shared" si="34"/>
        <v>0</v>
      </c>
      <c r="I279" s="9">
        <f t="shared" si="35"/>
        <v>10.51</v>
      </c>
      <c r="J279" s="9">
        <f t="shared" si="36"/>
        <v>945.9</v>
      </c>
      <c r="K279" s="9">
        <v>0</v>
      </c>
      <c r="L279" s="9">
        <f t="shared" si="37"/>
        <v>0</v>
      </c>
      <c r="M279" s="9">
        <f t="shared" si="38"/>
        <v>10.51</v>
      </c>
      <c r="N279" s="9">
        <f t="shared" si="39"/>
        <v>945.9</v>
      </c>
      <c r="O279" s="9" t="s">
        <v>14</v>
      </c>
    </row>
    <row r="280" ht="18.5" customHeight="1" spans="1:15">
      <c r="A280" s="9">
        <f t="shared" si="32"/>
        <v>276</v>
      </c>
      <c r="B280" s="9" t="s">
        <v>302</v>
      </c>
      <c r="C280" s="9">
        <v>6.36</v>
      </c>
      <c r="D280" s="9">
        <v>90</v>
      </c>
      <c r="E280" s="9">
        <f t="shared" si="33"/>
        <v>572.4</v>
      </c>
      <c r="F280" s="9"/>
      <c r="G280" s="9">
        <v>130</v>
      </c>
      <c r="H280" s="9">
        <f t="shared" si="34"/>
        <v>0</v>
      </c>
      <c r="I280" s="9">
        <f t="shared" si="35"/>
        <v>6.36</v>
      </c>
      <c r="J280" s="9">
        <f t="shared" si="36"/>
        <v>572.4</v>
      </c>
      <c r="K280" s="9">
        <v>0.47</v>
      </c>
      <c r="L280" s="9">
        <f t="shared" si="37"/>
        <v>42.3</v>
      </c>
      <c r="M280" s="9">
        <f t="shared" si="38"/>
        <v>5.89</v>
      </c>
      <c r="N280" s="9">
        <f t="shared" si="39"/>
        <v>530.1</v>
      </c>
      <c r="O280" s="9" t="s">
        <v>14</v>
      </c>
    </row>
    <row r="281" ht="18.5" customHeight="1" spans="1:15">
      <c r="A281" s="9">
        <f t="shared" si="32"/>
        <v>277</v>
      </c>
      <c r="B281" s="9" t="s">
        <v>303</v>
      </c>
      <c r="C281" s="9">
        <v>1.94</v>
      </c>
      <c r="D281" s="9">
        <v>90</v>
      </c>
      <c r="E281" s="9">
        <f t="shared" si="33"/>
        <v>174.6</v>
      </c>
      <c r="F281" s="9"/>
      <c r="G281" s="9">
        <v>130</v>
      </c>
      <c r="H281" s="9">
        <f t="shared" si="34"/>
        <v>0</v>
      </c>
      <c r="I281" s="9">
        <f t="shared" si="35"/>
        <v>1.94</v>
      </c>
      <c r="J281" s="9">
        <f t="shared" si="36"/>
        <v>174.6</v>
      </c>
      <c r="K281" s="9">
        <v>0</v>
      </c>
      <c r="L281" s="9">
        <f t="shared" si="37"/>
        <v>0</v>
      </c>
      <c r="M281" s="9">
        <f t="shared" si="38"/>
        <v>1.94</v>
      </c>
      <c r="N281" s="9">
        <f t="shared" si="39"/>
        <v>174.6</v>
      </c>
      <c r="O281" s="9" t="s">
        <v>14</v>
      </c>
    </row>
    <row r="282" ht="18.5" customHeight="1" spans="1:15">
      <c r="A282" s="9">
        <f t="shared" si="32"/>
        <v>278</v>
      </c>
      <c r="B282" s="9" t="s">
        <v>304</v>
      </c>
      <c r="C282" s="9">
        <v>1.05</v>
      </c>
      <c r="D282" s="9">
        <v>90</v>
      </c>
      <c r="E282" s="9">
        <f t="shared" si="33"/>
        <v>94.5</v>
      </c>
      <c r="F282" s="9"/>
      <c r="G282" s="9">
        <v>130</v>
      </c>
      <c r="H282" s="9">
        <f t="shared" si="34"/>
        <v>0</v>
      </c>
      <c r="I282" s="9">
        <f t="shared" si="35"/>
        <v>1.05</v>
      </c>
      <c r="J282" s="9">
        <f t="shared" si="36"/>
        <v>94.5</v>
      </c>
      <c r="K282" s="9">
        <v>0</v>
      </c>
      <c r="L282" s="9">
        <f t="shared" si="37"/>
        <v>0</v>
      </c>
      <c r="M282" s="9">
        <f t="shared" si="38"/>
        <v>1.05</v>
      </c>
      <c r="N282" s="9">
        <f t="shared" si="39"/>
        <v>94.5</v>
      </c>
      <c r="O282" s="9" t="s">
        <v>14</v>
      </c>
    </row>
    <row r="283" ht="18.5" customHeight="1" spans="1:15">
      <c r="A283" s="9">
        <f t="shared" si="32"/>
        <v>279</v>
      </c>
      <c r="B283" s="9" t="s">
        <v>305</v>
      </c>
      <c r="C283" s="9">
        <v>5.56</v>
      </c>
      <c r="D283" s="9">
        <v>90</v>
      </c>
      <c r="E283" s="9">
        <f t="shared" si="33"/>
        <v>500.4</v>
      </c>
      <c r="F283" s="9"/>
      <c r="G283" s="9">
        <v>130</v>
      </c>
      <c r="H283" s="9">
        <f t="shared" si="34"/>
        <v>0</v>
      </c>
      <c r="I283" s="9">
        <f t="shared" si="35"/>
        <v>5.56</v>
      </c>
      <c r="J283" s="9">
        <f t="shared" si="36"/>
        <v>500.4</v>
      </c>
      <c r="K283" s="9">
        <v>5.56</v>
      </c>
      <c r="L283" s="9">
        <f t="shared" si="37"/>
        <v>500.4</v>
      </c>
      <c r="M283" s="9">
        <f t="shared" si="38"/>
        <v>0</v>
      </c>
      <c r="N283" s="9">
        <f t="shared" si="39"/>
        <v>0</v>
      </c>
      <c r="O283" s="9" t="s">
        <v>14</v>
      </c>
    </row>
    <row r="284" ht="18.5" customHeight="1" spans="1:15">
      <c r="A284" s="9">
        <f t="shared" si="32"/>
        <v>280</v>
      </c>
      <c r="B284" s="9" t="s">
        <v>306</v>
      </c>
      <c r="C284" s="9">
        <v>4.49</v>
      </c>
      <c r="D284" s="9">
        <v>90</v>
      </c>
      <c r="E284" s="9">
        <f t="shared" si="33"/>
        <v>404.1</v>
      </c>
      <c r="F284" s="9"/>
      <c r="G284" s="9">
        <v>130</v>
      </c>
      <c r="H284" s="9">
        <f t="shared" si="34"/>
        <v>0</v>
      </c>
      <c r="I284" s="9">
        <f t="shared" si="35"/>
        <v>4.49</v>
      </c>
      <c r="J284" s="9">
        <f t="shared" si="36"/>
        <v>404.1</v>
      </c>
      <c r="K284" s="9">
        <v>0</v>
      </c>
      <c r="L284" s="9">
        <f t="shared" si="37"/>
        <v>0</v>
      </c>
      <c r="M284" s="9">
        <f t="shared" si="38"/>
        <v>4.49</v>
      </c>
      <c r="N284" s="9">
        <f t="shared" si="39"/>
        <v>404.1</v>
      </c>
      <c r="O284" s="9" t="s">
        <v>14</v>
      </c>
    </row>
    <row r="285" ht="18.5" customHeight="1" spans="1:15">
      <c r="A285" s="9">
        <f t="shared" si="32"/>
        <v>281</v>
      </c>
      <c r="B285" s="9" t="s">
        <v>307</v>
      </c>
      <c r="C285" s="9">
        <v>17.13</v>
      </c>
      <c r="D285" s="9">
        <v>90</v>
      </c>
      <c r="E285" s="9">
        <f t="shared" si="33"/>
        <v>1541.7</v>
      </c>
      <c r="F285" s="9"/>
      <c r="G285" s="9">
        <v>130</v>
      </c>
      <c r="H285" s="9">
        <f t="shared" si="34"/>
        <v>0</v>
      </c>
      <c r="I285" s="9">
        <f t="shared" si="35"/>
        <v>17.13</v>
      </c>
      <c r="J285" s="9">
        <f t="shared" si="36"/>
        <v>1541.7</v>
      </c>
      <c r="K285" s="9">
        <v>0</v>
      </c>
      <c r="L285" s="9">
        <f t="shared" si="37"/>
        <v>0</v>
      </c>
      <c r="M285" s="9">
        <f t="shared" si="38"/>
        <v>17.13</v>
      </c>
      <c r="N285" s="9">
        <f t="shared" si="39"/>
        <v>1541.7</v>
      </c>
      <c r="O285" s="9" t="s">
        <v>14</v>
      </c>
    </row>
    <row r="286" ht="18.5" customHeight="1" spans="1:15">
      <c r="A286" s="9">
        <f t="shared" si="32"/>
        <v>282</v>
      </c>
      <c r="B286" s="9" t="s">
        <v>308</v>
      </c>
      <c r="C286" s="9">
        <v>3.22</v>
      </c>
      <c r="D286" s="9">
        <v>90</v>
      </c>
      <c r="E286" s="9">
        <f t="shared" si="33"/>
        <v>289.8</v>
      </c>
      <c r="F286" s="9"/>
      <c r="G286" s="9">
        <v>130</v>
      </c>
      <c r="H286" s="9">
        <f t="shared" si="34"/>
        <v>0</v>
      </c>
      <c r="I286" s="9">
        <f t="shared" si="35"/>
        <v>3.22</v>
      </c>
      <c r="J286" s="9">
        <f t="shared" si="36"/>
        <v>289.8</v>
      </c>
      <c r="K286" s="9">
        <v>0</v>
      </c>
      <c r="L286" s="9">
        <f t="shared" si="37"/>
        <v>0</v>
      </c>
      <c r="M286" s="9">
        <f t="shared" si="38"/>
        <v>3.22</v>
      </c>
      <c r="N286" s="9">
        <f t="shared" si="39"/>
        <v>289.8</v>
      </c>
      <c r="O286" s="9" t="s">
        <v>14</v>
      </c>
    </row>
    <row r="287" ht="18.5" customHeight="1" spans="1:15">
      <c r="A287" s="9">
        <f t="shared" si="32"/>
        <v>283</v>
      </c>
      <c r="B287" s="9" t="s">
        <v>309</v>
      </c>
      <c r="C287" s="9">
        <v>3.82</v>
      </c>
      <c r="D287" s="9">
        <v>90</v>
      </c>
      <c r="E287" s="9">
        <f t="shared" si="33"/>
        <v>343.8</v>
      </c>
      <c r="F287" s="9"/>
      <c r="G287" s="9">
        <v>130</v>
      </c>
      <c r="H287" s="9">
        <f t="shared" si="34"/>
        <v>0</v>
      </c>
      <c r="I287" s="9">
        <f t="shared" si="35"/>
        <v>3.82</v>
      </c>
      <c r="J287" s="9">
        <f t="shared" si="36"/>
        <v>343.8</v>
      </c>
      <c r="K287" s="9">
        <v>0</v>
      </c>
      <c r="L287" s="9">
        <f t="shared" si="37"/>
        <v>0</v>
      </c>
      <c r="M287" s="9">
        <f t="shared" si="38"/>
        <v>3.82</v>
      </c>
      <c r="N287" s="9">
        <f t="shared" si="39"/>
        <v>343.8</v>
      </c>
      <c r="O287" s="9" t="s">
        <v>14</v>
      </c>
    </row>
    <row r="288" ht="18.5" customHeight="1" spans="1:15">
      <c r="A288" s="9">
        <f t="shared" si="32"/>
        <v>284</v>
      </c>
      <c r="B288" s="9" t="s">
        <v>310</v>
      </c>
      <c r="C288" s="9">
        <v>5.18</v>
      </c>
      <c r="D288" s="9">
        <v>90</v>
      </c>
      <c r="E288" s="9">
        <f t="shared" si="33"/>
        <v>466.2</v>
      </c>
      <c r="F288" s="9"/>
      <c r="G288" s="9">
        <v>130</v>
      </c>
      <c r="H288" s="9">
        <f t="shared" si="34"/>
        <v>0</v>
      </c>
      <c r="I288" s="9">
        <f t="shared" si="35"/>
        <v>5.18</v>
      </c>
      <c r="J288" s="9">
        <f t="shared" si="36"/>
        <v>466.2</v>
      </c>
      <c r="K288" s="9">
        <v>0</v>
      </c>
      <c r="L288" s="9">
        <f t="shared" si="37"/>
        <v>0</v>
      </c>
      <c r="M288" s="9">
        <f t="shared" si="38"/>
        <v>5.18</v>
      </c>
      <c r="N288" s="9">
        <f t="shared" si="39"/>
        <v>466.2</v>
      </c>
      <c r="O288" s="9" t="s">
        <v>14</v>
      </c>
    </row>
    <row r="289" ht="18.5" customHeight="1" spans="1:15">
      <c r="A289" s="9">
        <f t="shared" si="32"/>
        <v>285</v>
      </c>
      <c r="B289" s="9" t="s">
        <v>311</v>
      </c>
      <c r="C289" s="9">
        <v>2.86</v>
      </c>
      <c r="D289" s="9">
        <v>90</v>
      </c>
      <c r="E289" s="9">
        <f t="shared" si="33"/>
        <v>257.4</v>
      </c>
      <c r="F289" s="9"/>
      <c r="G289" s="9">
        <v>130</v>
      </c>
      <c r="H289" s="9">
        <f t="shared" si="34"/>
        <v>0</v>
      </c>
      <c r="I289" s="9">
        <f t="shared" si="35"/>
        <v>2.86</v>
      </c>
      <c r="J289" s="9">
        <f t="shared" si="36"/>
        <v>257.4</v>
      </c>
      <c r="K289" s="9">
        <v>0</v>
      </c>
      <c r="L289" s="9">
        <f t="shared" si="37"/>
        <v>0</v>
      </c>
      <c r="M289" s="9">
        <f t="shared" si="38"/>
        <v>2.86</v>
      </c>
      <c r="N289" s="9">
        <f t="shared" si="39"/>
        <v>257.4</v>
      </c>
      <c r="O289" s="9" t="s">
        <v>14</v>
      </c>
    </row>
    <row r="290" ht="18.5" customHeight="1" spans="1:15">
      <c r="A290" s="9">
        <f t="shared" si="32"/>
        <v>286</v>
      </c>
      <c r="B290" s="9" t="s">
        <v>312</v>
      </c>
      <c r="C290" s="9">
        <v>17.03</v>
      </c>
      <c r="D290" s="9">
        <v>90</v>
      </c>
      <c r="E290" s="9">
        <f t="shared" si="33"/>
        <v>1532.7</v>
      </c>
      <c r="F290" s="9"/>
      <c r="G290" s="9">
        <v>130</v>
      </c>
      <c r="H290" s="9">
        <f t="shared" si="34"/>
        <v>0</v>
      </c>
      <c r="I290" s="9">
        <f t="shared" si="35"/>
        <v>17.03</v>
      </c>
      <c r="J290" s="9">
        <f t="shared" si="36"/>
        <v>1532.7</v>
      </c>
      <c r="K290" s="9">
        <v>7.53</v>
      </c>
      <c r="L290" s="9">
        <f t="shared" si="37"/>
        <v>677.7</v>
      </c>
      <c r="M290" s="9">
        <f t="shared" si="38"/>
        <v>9.5</v>
      </c>
      <c r="N290" s="9">
        <f t="shared" si="39"/>
        <v>855</v>
      </c>
      <c r="O290" s="9" t="s">
        <v>14</v>
      </c>
    </row>
    <row r="291" ht="18.5" customHeight="1" spans="1:15">
      <c r="A291" s="9">
        <f t="shared" si="32"/>
        <v>287</v>
      </c>
      <c r="B291" s="9" t="s">
        <v>313</v>
      </c>
      <c r="C291" s="9">
        <v>1.42</v>
      </c>
      <c r="D291" s="9">
        <v>90</v>
      </c>
      <c r="E291" s="9">
        <f t="shared" si="33"/>
        <v>127.8</v>
      </c>
      <c r="F291" s="9"/>
      <c r="G291" s="9">
        <v>130</v>
      </c>
      <c r="H291" s="9">
        <f t="shared" si="34"/>
        <v>0</v>
      </c>
      <c r="I291" s="9">
        <f t="shared" si="35"/>
        <v>1.42</v>
      </c>
      <c r="J291" s="9">
        <f t="shared" si="36"/>
        <v>127.8</v>
      </c>
      <c r="K291" s="9">
        <v>0</v>
      </c>
      <c r="L291" s="9">
        <f t="shared" si="37"/>
        <v>0</v>
      </c>
      <c r="M291" s="9">
        <f t="shared" si="38"/>
        <v>1.42</v>
      </c>
      <c r="N291" s="9">
        <f t="shared" si="39"/>
        <v>127.8</v>
      </c>
      <c r="O291" s="9" t="s">
        <v>14</v>
      </c>
    </row>
    <row r="292" ht="18.5" customHeight="1" spans="1:15">
      <c r="A292" s="9">
        <f t="shared" si="32"/>
        <v>288</v>
      </c>
      <c r="B292" s="9" t="s">
        <v>314</v>
      </c>
      <c r="C292" s="9">
        <v>5.91</v>
      </c>
      <c r="D292" s="9">
        <v>90</v>
      </c>
      <c r="E292" s="9">
        <f t="shared" si="33"/>
        <v>531.9</v>
      </c>
      <c r="F292" s="9"/>
      <c r="G292" s="9">
        <v>130</v>
      </c>
      <c r="H292" s="9">
        <f t="shared" si="34"/>
        <v>0</v>
      </c>
      <c r="I292" s="9">
        <f t="shared" si="35"/>
        <v>5.91</v>
      </c>
      <c r="J292" s="9">
        <f t="shared" si="36"/>
        <v>531.9</v>
      </c>
      <c r="K292" s="9">
        <v>0</v>
      </c>
      <c r="L292" s="9">
        <f t="shared" si="37"/>
        <v>0</v>
      </c>
      <c r="M292" s="9">
        <f t="shared" si="38"/>
        <v>5.91</v>
      </c>
      <c r="N292" s="9">
        <f t="shared" si="39"/>
        <v>531.9</v>
      </c>
      <c r="O292" s="9" t="s">
        <v>14</v>
      </c>
    </row>
    <row r="293" ht="18.5" customHeight="1" spans="1:15">
      <c r="A293" s="9">
        <f t="shared" si="32"/>
        <v>289</v>
      </c>
      <c r="B293" s="9" t="s">
        <v>315</v>
      </c>
      <c r="C293" s="9">
        <v>2.77</v>
      </c>
      <c r="D293" s="9">
        <v>90</v>
      </c>
      <c r="E293" s="9">
        <f t="shared" si="33"/>
        <v>249.3</v>
      </c>
      <c r="F293" s="9"/>
      <c r="G293" s="9">
        <v>130</v>
      </c>
      <c r="H293" s="9">
        <f t="shared" si="34"/>
        <v>0</v>
      </c>
      <c r="I293" s="9">
        <f t="shared" si="35"/>
        <v>2.77</v>
      </c>
      <c r="J293" s="9">
        <f t="shared" si="36"/>
        <v>249.3</v>
      </c>
      <c r="K293" s="9">
        <v>0</v>
      </c>
      <c r="L293" s="9">
        <f t="shared" si="37"/>
        <v>0</v>
      </c>
      <c r="M293" s="9">
        <f t="shared" si="38"/>
        <v>2.77</v>
      </c>
      <c r="N293" s="9">
        <f t="shared" si="39"/>
        <v>249.3</v>
      </c>
      <c r="O293" s="9" t="s">
        <v>14</v>
      </c>
    </row>
    <row r="294" ht="18.5" customHeight="1" spans="1:15">
      <c r="A294" s="9">
        <f t="shared" si="32"/>
        <v>290</v>
      </c>
      <c r="B294" s="9" t="s">
        <v>316</v>
      </c>
      <c r="C294" s="9">
        <v>5.92</v>
      </c>
      <c r="D294" s="9">
        <v>90</v>
      </c>
      <c r="E294" s="9">
        <f t="shared" si="33"/>
        <v>532.8</v>
      </c>
      <c r="F294" s="9"/>
      <c r="G294" s="9">
        <v>130</v>
      </c>
      <c r="H294" s="9">
        <f t="shared" si="34"/>
        <v>0</v>
      </c>
      <c r="I294" s="9">
        <f t="shared" si="35"/>
        <v>5.92</v>
      </c>
      <c r="J294" s="9">
        <f t="shared" si="36"/>
        <v>532.8</v>
      </c>
      <c r="K294" s="9">
        <v>0</v>
      </c>
      <c r="L294" s="9">
        <f t="shared" si="37"/>
        <v>0</v>
      </c>
      <c r="M294" s="9">
        <f t="shared" si="38"/>
        <v>5.92</v>
      </c>
      <c r="N294" s="9">
        <f t="shared" si="39"/>
        <v>532.8</v>
      </c>
      <c r="O294" s="9" t="s">
        <v>14</v>
      </c>
    </row>
    <row r="295" ht="18.5" customHeight="1" spans="1:15">
      <c r="A295" s="9">
        <f t="shared" si="32"/>
        <v>291</v>
      </c>
      <c r="B295" s="9" t="s">
        <v>317</v>
      </c>
      <c r="C295" s="9">
        <v>4.88</v>
      </c>
      <c r="D295" s="9">
        <v>90</v>
      </c>
      <c r="E295" s="9">
        <f t="shared" si="33"/>
        <v>439.2</v>
      </c>
      <c r="F295" s="9"/>
      <c r="G295" s="9">
        <v>130</v>
      </c>
      <c r="H295" s="9">
        <f t="shared" si="34"/>
        <v>0</v>
      </c>
      <c r="I295" s="9">
        <f t="shared" si="35"/>
        <v>4.88</v>
      </c>
      <c r="J295" s="9">
        <f t="shared" si="36"/>
        <v>439.2</v>
      </c>
      <c r="K295" s="9">
        <v>0</v>
      </c>
      <c r="L295" s="9">
        <f t="shared" si="37"/>
        <v>0</v>
      </c>
      <c r="M295" s="9">
        <f t="shared" si="38"/>
        <v>4.88</v>
      </c>
      <c r="N295" s="9">
        <f t="shared" si="39"/>
        <v>439.2</v>
      </c>
      <c r="O295" s="9" t="s">
        <v>14</v>
      </c>
    </row>
    <row r="296" ht="18.5" customHeight="1" spans="1:15">
      <c r="A296" s="9">
        <f t="shared" si="32"/>
        <v>292</v>
      </c>
      <c r="B296" s="9" t="s">
        <v>318</v>
      </c>
      <c r="C296" s="9">
        <v>1.05</v>
      </c>
      <c r="D296" s="9">
        <v>90</v>
      </c>
      <c r="E296" s="9">
        <f t="shared" si="33"/>
        <v>94.5</v>
      </c>
      <c r="F296" s="9"/>
      <c r="G296" s="9">
        <v>130</v>
      </c>
      <c r="H296" s="9">
        <f t="shared" si="34"/>
        <v>0</v>
      </c>
      <c r="I296" s="9">
        <f t="shared" si="35"/>
        <v>1.05</v>
      </c>
      <c r="J296" s="9">
        <f t="shared" si="36"/>
        <v>94.5</v>
      </c>
      <c r="K296" s="9">
        <v>0</v>
      </c>
      <c r="L296" s="9">
        <f t="shared" si="37"/>
        <v>0</v>
      </c>
      <c r="M296" s="9">
        <f t="shared" si="38"/>
        <v>1.05</v>
      </c>
      <c r="N296" s="9">
        <f t="shared" si="39"/>
        <v>94.5</v>
      </c>
      <c r="O296" s="9" t="s">
        <v>14</v>
      </c>
    </row>
    <row r="297" ht="18.5" customHeight="1" spans="1:15">
      <c r="A297" s="9">
        <f t="shared" si="32"/>
        <v>293</v>
      </c>
      <c r="B297" s="9" t="s">
        <v>319</v>
      </c>
      <c r="C297" s="9">
        <v>2.74</v>
      </c>
      <c r="D297" s="9">
        <v>90</v>
      </c>
      <c r="E297" s="9">
        <f t="shared" si="33"/>
        <v>246.6</v>
      </c>
      <c r="F297" s="9"/>
      <c r="G297" s="9">
        <v>130</v>
      </c>
      <c r="H297" s="9">
        <f t="shared" si="34"/>
        <v>0</v>
      </c>
      <c r="I297" s="9">
        <f t="shared" si="35"/>
        <v>2.74</v>
      </c>
      <c r="J297" s="9">
        <f t="shared" si="36"/>
        <v>246.6</v>
      </c>
      <c r="K297" s="9">
        <v>0</v>
      </c>
      <c r="L297" s="9">
        <f t="shared" si="37"/>
        <v>0</v>
      </c>
      <c r="M297" s="9">
        <f t="shared" si="38"/>
        <v>2.74</v>
      </c>
      <c r="N297" s="9">
        <f t="shared" si="39"/>
        <v>246.6</v>
      </c>
      <c r="O297" s="9" t="s">
        <v>14</v>
      </c>
    </row>
    <row r="298" ht="18.5" customHeight="1" spans="1:15">
      <c r="A298" s="9">
        <f t="shared" si="32"/>
        <v>294</v>
      </c>
      <c r="B298" s="9" t="s">
        <v>320</v>
      </c>
      <c r="C298" s="9">
        <v>8.17</v>
      </c>
      <c r="D298" s="9">
        <v>90</v>
      </c>
      <c r="E298" s="9">
        <f t="shared" si="33"/>
        <v>735.3</v>
      </c>
      <c r="F298" s="9"/>
      <c r="G298" s="9">
        <v>130</v>
      </c>
      <c r="H298" s="9">
        <f t="shared" si="34"/>
        <v>0</v>
      </c>
      <c r="I298" s="9">
        <f t="shared" si="35"/>
        <v>8.17</v>
      </c>
      <c r="J298" s="9">
        <f t="shared" si="36"/>
        <v>735.3</v>
      </c>
      <c r="K298" s="9">
        <v>0</v>
      </c>
      <c r="L298" s="9">
        <f t="shared" si="37"/>
        <v>0</v>
      </c>
      <c r="M298" s="9">
        <f t="shared" si="38"/>
        <v>8.17</v>
      </c>
      <c r="N298" s="9">
        <f t="shared" si="39"/>
        <v>735.3</v>
      </c>
      <c r="O298" s="9" t="s">
        <v>14</v>
      </c>
    </row>
    <row r="299" ht="18.5" customHeight="1" spans="1:15">
      <c r="A299" s="9">
        <f t="shared" si="32"/>
        <v>295</v>
      </c>
      <c r="B299" s="9" t="s">
        <v>321</v>
      </c>
      <c r="C299" s="9">
        <v>3.69</v>
      </c>
      <c r="D299" s="9">
        <v>90</v>
      </c>
      <c r="E299" s="9">
        <f t="shared" si="33"/>
        <v>332.1</v>
      </c>
      <c r="F299" s="9"/>
      <c r="G299" s="9">
        <v>130</v>
      </c>
      <c r="H299" s="9">
        <f t="shared" si="34"/>
        <v>0</v>
      </c>
      <c r="I299" s="9">
        <f t="shared" si="35"/>
        <v>3.69</v>
      </c>
      <c r="J299" s="9">
        <f t="shared" si="36"/>
        <v>332.1</v>
      </c>
      <c r="K299" s="9">
        <v>0.68</v>
      </c>
      <c r="L299" s="9">
        <f t="shared" si="37"/>
        <v>61.2</v>
      </c>
      <c r="M299" s="9">
        <f t="shared" si="38"/>
        <v>3.01</v>
      </c>
      <c r="N299" s="9">
        <f t="shared" si="39"/>
        <v>270.9</v>
      </c>
      <c r="O299" s="9" t="s">
        <v>14</v>
      </c>
    </row>
    <row r="300" ht="18.5" customHeight="1" spans="1:15">
      <c r="A300" s="9">
        <f t="shared" si="32"/>
        <v>296</v>
      </c>
      <c r="B300" s="9" t="s">
        <v>322</v>
      </c>
      <c r="C300" s="9">
        <v>3.37</v>
      </c>
      <c r="D300" s="9">
        <v>90</v>
      </c>
      <c r="E300" s="9">
        <f t="shared" si="33"/>
        <v>303.3</v>
      </c>
      <c r="F300" s="9"/>
      <c r="G300" s="9">
        <v>130</v>
      </c>
      <c r="H300" s="9">
        <f t="shared" si="34"/>
        <v>0</v>
      </c>
      <c r="I300" s="9">
        <f t="shared" si="35"/>
        <v>3.37</v>
      </c>
      <c r="J300" s="9">
        <f t="shared" si="36"/>
        <v>303.3</v>
      </c>
      <c r="K300" s="9">
        <v>0</v>
      </c>
      <c r="L300" s="9">
        <f t="shared" si="37"/>
        <v>0</v>
      </c>
      <c r="M300" s="9">
        <f t="shared" si="38"/>
        <v>3.37</v>
      </c>
      <c r="N300" s="9">
        <f t="shared" si="39"/>
        <v>303.3</v>
      </c>
      <c r="O300" s="9" t="s">
        <v>14</v>
      </c>
    </row>
    <row r="301" ht="18.5" customHeight="1" spans="1:15">
      <c r="A301" s="9">
        <f t="shared" si="32"/>
        <v>297</v>
      </c>
      <c r="B301" s="9" t="s">
        <v>323</v>
      </c>
      <c r="C301" s="9">
        <v>4.02</v>
      </c>
      <c r="D301" s="9">
        <v>90</v>
      </c>
      <c r="E301" s="9">
        <f t="shared" si="33"/>
        <v>361.8</v>
      </c>
      <c r="F301" s="9"/>
      <c r="G301" s="9">
        <v>130</v>
      </c>
      <c r="H301" s="9">
        <f t="shared" si="34"/>
        <v>0</v>
      </c>
      <c r="I301" s="9">
        <f t="shared" si="35"/>
        <v>4.02</v>
      </c>
      <c r="J301" s="9">
        <f t="shared" si="36"/>
        <v>361.8</v>
      </c>
      <c r="K301" s="9">
        <v>0</v>
      </c>
      <c r="L301" s="9">
        <f t="shared" si="37"/>
        <v>0</v>
      </c>
      <c r="M301" s="9">
        <f t="shared" si="38"/>
        <v>4.02</v>
      </c>
      <c r="N301" s="9">
        <f t="shared" si="39"/>
        <v>361.8</v>
      </c>
      <c r="O301" s="9" t="s">
        <v>14</v>
      </c>
    </row>
    <row r="302" ht="18.5" customHeight="1" spans="1:15">
      <c r="A302" s="9">
        <f t="shared" si="32"/>
        <v>298</v>
      </c>
      <c r="B302" s="9" t="s">
        <v>324</v>
      </c>
      <c r="C302" s="9">
        <v>4.29</v>
      </c>
      <c r="D302" s="9">
        <v>90</v>
      </c>
      <c r="E302" s="9">
        <f t="shared" si="33"/>
        <v>386.1</v>
      </c>
      <c r="F302" s="9"/>
      <c r="G302" s="9">
        <v>130</v>
      </c>
      <c r="H302" s="9">
        <f t="shared" si="34"/>
        <v>0</v>
      </c>
      <c r="I302" s="9">
        <f t="shared" si="35"/>
        <v>4.29</v>
      </c>
      <c r="J302" s="9">
        <f t="shared" si="36"/>
        <v>386.1</v>
      </c>
      <c r="K302" s="9">
        <v>0</v>
      </c>
      <c r="L302" s="9">
        <f t="shared" si="37"/>
        <v>0</v>
      </c>
      <c r="M302" s="9">
        <f t="shared" si="38"/>
        <v>4.29</v>
      </c>
      <c r="N302" s="9">
        <f t="shared" si="39"/>
        <v>386.1</v>
      </c>
      <c r="O302" s="9" t="s">
        <v>14</v>
      </c>
    </row>
    <row r="303" ht="18.5" customHeight="1" spans="1:15">
      <c r="A303" s="9">
        <f t="shared" si="32"/>
        <v>299</v>
      </c>
      <c r="B303" s="9" t="s">
        <v>325</v>
      </c>
      <c r="C303" s="9">
        <v>6.78</v>
      </c>
      <c r="D303" s="9">
        <v>90</v>
      </c>
      <c r="E303" s="9">
        <f t="shared" si="33"/>
        <v>610.2</v>
      </c>
      <c r="F303" s="9"/>
      <c r="G303" s="9">
        <v>130</v>
      </c>
      <c r="H303" s="9">
        <f t="shared" si="34"/>
        <v>0</v>
      </c>
      <c r="I303" s="9">
        <f t="shared" si="35"/>
        <v>6.78</v>
      </c>
      <c r="J303" s="9">
        <f t="shared" si="36"/>
        <v>610.2</v>
      </c>
      <c r="K303" s="9">
        <v>0</v>
      </c>
      <c r="L303" s="9">
        <f t="shared" si="37"/>
        <v>0</v>
      </c>
      <c r="M303" s="9">
        <f t="shared" si="38"/>
        <v>6.78</v>
      </c>
      <c r="N303" s="9">
        <f t="shared" si="39"/>
        <v>610.2</v>
      </c>
      <c r="O303" s="9" t="s">
        <v>14</v>
      </c>
    </row>
    <row r="304" ht="18.5" customHeight="1" spans="1:15">
      <c r="A304" s="9">
        <f t="shared" si="32"/>
        <v>300</v>
      </c>
      <c r="B304" s="9" t="s">
        <v>326</v>
      </c>
      <c r="C304" s="9">
        <v>1.34</v>
      </c>
      <c r="D304" s="9">
        <v>90</v>
      </c>
      <c r="E304" s="9">
        <f t="shared" si="33"/>
        <v>120.6</v>
      </c>
      <c r="F304" s="9"/>
      <c r="G304" s="9">
        <v>130</v>
      </c>
      <c r="H304" s="9">
        <f t="shared" si="34"/>
        <v>0</v>
      </c>
      <c r="I304" s="9">
        <f t="shared" si="35"/>
        <v>1.34</v>
      </c>
      <c r="J304" s="9">
        <f t="shared" si="36"/>
        <v>120.6</v>
      </c>
      <c r="K304" s="9">
        <v>0</v>
      </c>
      <c r="L304" s="9">
        <f t="shared" si="37"/>
        <v>0</v>
      </c>
      <c r="M304" s="9">
        <f t="shared" si="38"/>
        <v>1.34</v>
      </c>
      <c r="N304" s="9">
        <f t="shared" si="39"/>
        <v>120.6</v>
      </c>
      <c r="O304" s="9" t="s">
        <v>14</v>
      </c>
    </row>
    <row r="305" ht="18.5" customHeight="1" spans="1:15">
      <c r="A305" s="9">
        <f t="shared" si="32"/>
        <v>301</v>
      </c>
      <c r="B305" s="9" t="s">
        <v>327</v>
      </c>
      <c r="C305" s="9">
        <v>16.75</v>
      </c>
      <c r="D305" s="9">
        <v>90</v>
      </c>
      <c r="E305" s="9">
        <f t="shared" si="33"/>
        <v>1507.5</v>
      </c>
      <c r="F305" s="9"/>
      <c r="G305" s="9">
        <v>130</v>
      </c>
      <c r="H305" s="9">
        <f t="shared" si="34"/>
        <v>0</v>
      </c>
      <c r="I305" s="9">
        <f t="shared" si="35"/>
        <v>16.75</v>
      </c>
      <c r="J305" s="9">
        <f t="shared" si="36"/>
        <v>1507.5</v>
      </c>
      <c r="K305" s="9">
        <v>0</v>
      </c>
      <c r="L305" s="9">
        <f t="shared" si="37"/>
        <v>0</v>
      </c>
      <c r="M305" s="9">
        <f t="shared" si="38"/>
        <v>16.75</v>
      </c>
      <c r="N305" s="9">
        <f t="shared" si="39"/>
        <v>1507.5</v>
      </c>
      <c r="O305" s="9" t="s">
        <v>14</v>
      </c>
    </row>
    <row r="306" ht="18.5" customHeight="1" spans="1:15">
      <c r="A306" s="9">
        <f t="shared" si="32"/>
        <v>302</v>
      </c>
      <c r="B306" s="9" t="s">
        <v>328</v>
      </c>
      <c r="C306" s="9">
        <v>0.83</v>
      </c>
      <c r="D306" s="9">
        <v>90</v>
      </c>
      <c r="E306" s="9">
        <f t="shared" si="33"/>
        <v>74.7</v>
      </c>
      <c r="F306" s="9"/>
      <c r="G306" s="9">
        <v>130</v>
      </c>
      <c r="H306" s="9">
        <f t="shared" si="34"/>
        <v>0</v>
      </c>
      <c r="I306" s="9">
        <f t="shared" si="35"/>
        <v>0.83</v>
      </c>
      <c r="J306" s="9">
        <f t="shared" si="36"/>
        <v>74.7</v>
      </c>
      <c r="K306" s="9">
        <v>0</v>
      </c>
      <c r="L306" s="9">
        <f t="shared" si="37"/>
        <v>0</v>
      </c>
      <c r="M306" s="9">
        <f t="shared" si="38"/>
        <v>0.83</v>
      </c>
      <c r="N306" s="9">
        <f t="shared" si="39"/>
        <v>74.7</v>
      </c>
      <c r="O306" s="9" t="s">
        <v>14</v>
      </c>
    </row>
    <row r="307" ht="18.5" customHeight="1" spans="1:15">
      <c r="A307" s="9">
        <f t="shared" si="32"/>
        <v>303</v>
      </c>
      <c r="B307" s="9" t="s">
        <v>329</v>
      </c>
      <c r="C307" s="9">
        <v>3.16</v>
      </c>
      <c r="D307" s="9">
        <v>90</v>
      </c>
      <c r="E307" s="9">
        <f t="shared" si="33"/>
        <v>284.4</v>
      </c>
      <c r="F307" s="9"/>
      <c r="G307" s="9">
        <v>130</v>
      </c>
      <c r="H307" s="9">
        <f t="shared" si="34"/>
        <v>0</v>
      </c>
      <c r="I307" s="9">
        <f t="shared" si="35"/>
        <v>3.16</v>
      </c>
      <c r="J307" s="9">
        <f t="shared" si="36"/>
        <v>284.4</v>
      </c>
      <c r="K307" s="9">
        <v>0</v>
      </c>
      <c r="L307" s="9">
        <f t="shared" si="37"/>
        <v>0</v>
      </c>
      <c r="M307" s="9">
        <f t="shared" si="38"/>
        <v>3.16</v>
      </c>
      <c r="N307" s="9">
        <f t="shared" si="39"/>
        <v>284.4</v>
      </c>
      <c r="O307" s="9" t="s">
        <v>14</v>
      </c>
    </row>
    <row r="308" ht="18.5" customHeight="1" spans="1:15">
      <c r="A308" s="9">
        <f t="shared" si="32"/>
        <v>304</v>
      </c>
      <c r="B308" s="9" t="s">
        <v>330</v>
      </c>
      <c r="C308" s="9">
        <v>11.62</v>
      </c>
      <c r="D308" s="9">
        <v>90</v>
      </c>
      <c r="E308" s="9">
        <f t="shared" si="33"/>
        <v>1045.8</v>
      </c>
      <c r="F308" s="9"/>
      <c r="G308" s="9">
        <v>130</v>
      </c>
      <c r="H308" s="9">
        <f t="shared" si="34"/>
        <v>0</v>
      </c>
      <c r="I308" s="9">
        <f t="shared" si="35"/>
        <v>11.62</v>
      </c>
      <c r="J308" s="9">
        <f t="shared" si="36"/>
        <v>1045.8</v>
      </c>
      <c r="K308" s="9">
        <v>0</v>
      </c>
      <c r="L308" s="9">
        <f t="shared" si="37"/>
        <v>0</v>
      </c>
      <c r="M308" s="9">
        <f t="shared" si="38"/>
        <v>11.62</v>
      </c>
      <c r="N308" s="9">
        <f t="shared" si="39"/>
        <v>1045.8</v>
      </c>
      <c r="O308" s="9" t="s">
        <v>14</v>
      </c>
    </row>
    <row r="309" ht="18.5" customHeight="1" spans="1:15">
      <c r="A309" s="9">
        <f t="shared" si="32"/>
        <v>305</v>
      </c>
      <c r="B309" s="9" t="s">
        <v>331</v>
      </c>
      <c r="C309" s="9">
        <v>35.87</v>
      </c>
      <c r="D309" s="9">
        <v>90</v>
      </c>
      <c r="E309" s="9">
        <f t="shared" si="33"/>
        <v>3228.3</v>
      </c>
      <c r="F309" s="9"/>
      <c r="G309" s="9">
        <v>130</v>
      </c>
      <c r="H309" s="9">
        <f t="shared" si="34"/>
        <v>0</v>
      </c>
      <c r="I309" s="9">
        <f t="shared" si="35"/>
        <v>35.87</v>
      </c>
      <c r="J309" s="9">
        <f t="shared" si="36"/>
        <v>3228.3</v>
      </c>
      <c r="K309" s="9">
        <v>0</v>
      </c>
      <c r="L309" s="9">
        <f t="shared" si="37"/>
        <v>0</v>
      </c>
      <c r="M309" s="9">
        <f t="shared" si="38"/>
        <v>35.87</v>
      </c>
      <c r="N309" s="9">
        <f t="shared" si="39"/>
        <v>3228.3</v>
      </c>
      <c r="O309" s="9" t="s">
        <v>14</v>
      </c>
    </row>
    <row r="310" ht="18.5" customHeight="1" spans="1:15">
      <c r="A310" s="9">
        <f t="shared" si="32"/>
        <v>306</v>
      </c>
      <c r="B310" s="9" t="s">
        <v>332</v>
      </c>
      <c r="C310" s="9">
        <v>1.91</v>
      </c>
      <c r="D310" s="9">
        <v>90</v>
      </c>
      <c r="E310" s="9">
        <f t="shared" si="33"/>
        <v>171.9</v>
      </c>
      <c r="F310" s="9"/>
      <c r="G310" s="9">
        <v>130</v>
      </c>
      <c r="H310" s="9">
        <f t="shared" si="34"/>
        <v>0</v>
      </c>
      <c r="I310" s="9">
        <f t="shared" si="35"/>
        <v>1.91</v>
      </c>
      <c r="J310" s="9">
        <f t="shared" si="36"/>
        <v>171.9</v>
      </c>
      <c r="K310" s="9">
        <v>0</v>
      </c>
      <c r="L310" s="9">
        <f t="shared" si="37"/>
        <v>0</v>
      </c>
      <c r="M310" s="9">
        <f t="shared" si="38"/>
        <v>1.91</v>
      </c>
      <c r="N310" s="9">
        <f t="shared" si="39"/>
        <v>171.9</v>
      </c>
      <c r="O310" s="9" t="s">
        <v>14</v>
      </c>
    </row>
    <row r="311" ht="18.5" customHeight="1" spans="1:15">
      <c r="A311" s="9">
        <f t="shared" si="32"/>
        <v>307</v>
      </c>
      <c r="B311" s="9" t="s">
        <v>333</v>
      </c>
      <c r="C311" s="9">
        <v>6.87</v>
      </c>
      <c r="D311" s="9">
        <v>90</v>
      </c>
      <c r="E311" s="9">
        <f t="shared" si="33"/>
        <v>618.3</v>
      </c>
      <c r="F311" s="9"/>
      <c r="G311" s="9">
        <v>130</v>
      </c>
      <c r="H311" s="9">
        <f t="shared" si="34"/>
        <v>0</v>
      </c>
      <c r="I311" s="9">
        <f t="shared" si="35"/>
        <v>6.87</v>
      </c>
      <c r="J311" s="9">
        <f t="shared" si="36"/>
        <v>618.3</v>
      </c>
      <c r="K311" s="9">
        <v>0</v>
      </c>
      <c r="L311" s="9">
        <f t="shared" si="37"/>
        <v>0</v>
      </c>
      <c r="M311" s="9">
        <f t="shared" si="38"/>
        <v>6.87</v>
      </c>
      <c r="N311" s="9">
        <f t="shared" si="39"/>
        <v>618.3</v>
      </c>
      <c r="O311" s="9" t="s">
        <v>14</v>
      </c>
    </row>
    <row r="312" ht="18.5" customHeight="1" spans="1:15">
      <c r="A312" s="9">
        <f t="shared" si="32"/>
        <v>308</v>
      </c>
      <c r="B312" s="9" t="s">
        <v>334</v>
      </c>
      <c r="C312" s="9">
        <v>5.19</v>
      </c>
      <c r="D312" s="9">
        <v>90</v>
      </c>
      <c r="E312" s="9">
        <f t="shared" si="33"/>
        <v>467.1</v>
      </c>
      <c r="F312" s="9"/>
      <c r="G312" s="9">
        <v>130</v>
      </c>
      <c r="H312" s="9">
        <f t="shared" si="34"/>
        <v>0</v>
      </c>
      <c r="I312" s="9">
        <f t="shared" si="35"/>
        <v>5.19</v>
      </c>
      <c r="J312" s="9">
        <f t="shared" si="36"/>
        <v>467.1</v>
      </c>
      <c r="K312" s="9">
        <v>0</v>
      </c>
      <c r="L312" s="9">
        <f t="shared" si="37"/>
        <v>0</v>
      </c>
      <c r="M312" s="9">
        <f t="shared" si="38"/>
        <v>5.19</v>
      </c>
      <c r="N312" s="9">
        <f t="shared" si="39"/>
        <v>467.1</v>
      </c>
      <c r="O312" s="9" t="s">
        <v>14</v>
      </c>
    </row>
    <row r="313" ht="18.5" customHeight="1" spans="1:15">
      <c r="A313" s="9">
        <f t="shared" si="32"/>
        <v>309</v>
      </c>
      <c r="B313" s="9" t="s">
        <v>335</v>
      </c>
      <c r="C313" s="9">
        <v>2.77</v>
      </c>
      <c r="D313" s="9">
        <v>90</v>
      </c>
      <c r="E313" s="9">
        <f t="shared" si="33"/>
        <v>249.3</v>
      </c>
      <c r="F313" s="9"/>
      <c r="G313" s="9">
        <v>130</v>
      </c>
      <c r="H313" s="9">
        <f t="shared" si="34"/>
        <v>0</v>
      </c>
      <c r="I313" s="9">
        <f t="shared" si="35"/>
        <v>2.77</v>
      </c>
      <c r="J313" s="9">
        <f t="shared" si="36"/>
        <v>249.3</v>
      </c>
      <c r="K313" s="9">
        <v>0</v>
      </c>
      <c r="L313" s="9">
        <f t="shared" si="37"/>
        <v>0</v>
      </c>
      <c r="M313" s="9">
        <f t="shared" si="38"/>
        <v>2.77</v>
      </c>
      <c r="N313" s="9">
        <f t="shared" si="39"/>
        <v>249.3</v>
      </c>
      <c r="O313" s="9" t="s">
        <v>14</v>
      </c>
    </row>
    <row r="314" ht="18.5" customHeight="1" spans="1:15">
      <c r="A314" s="9">
        <f t="shared" si="32"/>
        <v>310</v>
      </c>
      <c r="B314" s="9" t="s">
        <v>336</v>
      </c>
      <c r="C314" s="9">
        <v>8.64</v>
      </c>
      <c r="D314" s="9">
        <v>90</v>
      </c>
      <c r="E314" s="9">
        <f t="shared" si="33"/>
        <v>777.6</v>
      </c>
      <c r="F314" s="9"/>
      <c r="G314" s="9">
        <v>130</v>
      </c>
      <c r="H314" s="9">
        <f t="shared" si="34"/>
        <v>0</v>
      </c>
      <c r="I314" s="9">
        <f t="shared" si="35"/>
        <v>8.64</v>
      </c>
      <c r="J314" s="9">
        <f t="shared" si="36"/>
        <v>777.6</v>
      </c>
      <c r="K314" s="9">
        <v>2.08</v>
      </c>
      <c r="L314" s="9">
        <f t="shared" si="37"/>
        <v>187.2</v>
      </c>
      <c r="M314" s="9">
        <f t="shared" si="38"/>
        <v>6.56</v>
      </c>
      <c r="N314" s="9">
        <f t="shared" si="39"/>
        <v>590.4</v>
      </c>
      <c r="O314" s="9" t="s">
        <v>14</v>
      </c>
    </row>
    <row r="315" ht="18.5" customHeight="1" spans="1:15">
      <c r="A315" s="9">
        <f t="shared" si="32"/>
        <v>311</v>
      </c>
      <c r="B315" s="9" t="s">
        <v>337</v>
      </c>
      <c r="C315" s="9">
        <v>11.56</v>
      </c>
      <c r="D315" s="9">
        <v>90</v>
      </c>
      <c r="E315" s="9">
        <f t="shared" si="33"/>
        <v>1040.4</v>
      </c>
      <c r="F315" s="9"/>
      <c r="G315" s="9">
        <v>130</v>
      </c>
      <c r="H315" s="9">
        <f t="shared" si="34"/>
        <v>0</v>
      </c>
      <c r="I315" s="9">
        <f t="shared" si="35"/>
        <v>11.56</v>
      </c>
      <c r="J315" s="9">
        <f t="shared" si="36"/>
        <v>1040.4</v>
      </c>
      <c r="K315" s="9">
        <v>3.58</v>
      </c>
      <c r="L315" s="9">
        <f t="shared" si="37"/>
        <v>322.2</v>
      </c>
      <c r="M315" s="9">
        <f t="shared" si="38"/>
        <v>7.98</v>
      </c>
      <c r="N315" s="9">
        <f t="shared" si="39"/>
        <v>718.2</v>
      </c>
      <c r="O315" s="9" t="s">
        <v>14</v>
      </c>
    </row>
    <row r="316" ht="18.5" customHeight="1" spans="1:15">
      <c r="A316" s="9">
        <f t="shared" si="32"/>
        <v>312</v>
      </c>
      <c r="B316" s="9" t="s">
        <v>338</v>
      </c>
      <c r="C316" s="9">
        <v>2.97</v>
      </c>
      <c r="D316" s="9">
        <v>90</v>
      </c>
      <c r="E316" s="9">
        <f t="shared" si="33"/>
        <v>267.3</v>
      </c>
      <c r="F316" s="9"/>
      <c r="G316" s="9">
        <v>130</v>
      </c>
      <c r="H316" s="9">
        <f t="shared" si="34"/>
        <v>0</v>
      </c>
      <c r="I316" s="9">
        <f t="shared" si="35"/>
        <v>2.97</v>
      </c>
      <c r="J316" s="9">
        <f t="shared" si="36"/>
        <v>267.3</v>
      </c>
      <c r="K316" s="9">
        <v>0</v>
      </c>
      <c r="L316" s="9">
        <f t="shared" si="37"/>
        <v>0</v>
      </c>
      <c r="M316" s="9">
        <f t="shared" si="38"/>
        <v>2.97</v>
      </c>
      <c r="N316" s="9">
        <f t="shared" si="39"/>
        <v>267.3</v>
      </c>
      <c r="O316" s="9" t="s">
        <v>14</v>
      </c>
    </row>
    <row r="317" ht="18.5" customHeight="1" spans="1:15">
      <c r="A317" s="9">
        <f t="shared" si="32"/>
        <v>313</v>
      </c>
      <c r="B317" s="9" t="s">
        <v>339</v>
      </c>
      <c r="C317" s="9">
        <v>17.53</v>
      </c>
      <c r="D317" s="9">
        <v>90</v>
      </c>
      <c r="E317" s="9">
        <f t="shared" si="33"/>
        <v>1577.7</v>
      </c>
      <c r="F317" s="9"/>
      <c r="G317" s="9">
        <v>130</v>
      </c>
      <c r="H317" s="9">
        <f t="shared" si="34"/>
        <v>0</v>
      </c>
      <c r="I317" s="9">
        <f t="shared" si="35"/>
        <v>17.53</v>
      </c>
      <c r="J317" s="9">
        <f t="shared" si="36"/>
        <v>1577.7</v>
      </c>
      <c r="K317" s="9">
        <v>0</v>
      </c>
      <c r="L317" s="9">
        <f t="shared" si="37"/>
        <v>0</v>
      </c>
      <c r="M317" s="9">
        <f t="shared" si="38"/>
        <v>17.53</v>
      </c>
      <c r="N317" s="9">
        <f t="shared" si="39"/>
        <v>1577.7</v>
      </c>
      <c r="O317" s="9" t="s">
        <v>14</v>
      </c>
    </row>
    <row r="318" ht="18.5" customHeight="1" spans="1:15">
      <c r="A318" s="9">
        <f t="shared" si="32"/>
        <v>314</v>
      </c>
      <c r="B318" s="9" t="s">
        <v>340</v>
      </c>
      <c r="C318" s="9">
        <v>4.06</v>
      </c>
      <c r="D318" s="9">
        <v>90</v>
      </c>
      <c r="E318" s="9">
        <f t="shared" si="33"/>
        <v>365.4</v>
      </c>
      <c r="F318" s="9"/>
      <c r="G318" s="9">
        <v>130</v>
      </c>
      <c r="H318" s="9">
        <f t="shared" si="34"/>
        <v>0</v>
      </c>
      <c r="I318" s="9">
        <f t="shared" si="35"/>
        <v>4.06</v>
      </c>
      <c r="J318" s="9">
        <f t="shared" si="36"/>
        <v>365.4</v>
      </c>
      <c r="K318" s="9">
        <v>0</v>
      </c>
      <c r="L318" s="9">
        <f t="shared" si="37"/>
        <v>0</v>
      </c>
      <c r="M318" s="9">
        <f t="shared" si="38"/>
        <v>4.06</v>
      </c>
      <c r="N318" s="9">
        <f t="shared" si="39"/>
        <v>365.4</v>
      </c>
      <c r="O318" s="9" t="s">
        <v>14</v>
      </c>
    </row>
    <row r="319" ht="18.5" customHeight="1" spans="1:15">
      <c r="A319" s="9">
        <f t="shared" si="32"/>
        <v>315</v>
      </c>
      <c r="B319" s="9" t="s">
        <v>341</v>
      </c>
      <c r="C319" s="9">
        <v>6.74</v>
      </c>
      <c r="D319" s="9">
        <v>90</v>
      </c>
      <c r="E319" s="9">
        <f t="shared" si="33"/>
        <v>606.6</v>
      </c>
      <c r="F319" s="9"/>
      <c r="G319" s="9">
        <v>130</v>
      </c>
      <c r="H319" s="9">
        <f t="shared" si="34"/>
        <v>0</v>
      </c>
      <c r="I319" s="9">
        <f t="shared" si="35"/>
        <v>6.74</v>
      </c>
      <c r="J319" s="9">
        <f t="shared" si="36"/>
        <v>606.6</v>
      </c>
      <c r="K319" s="9">
        <v>0</v>
      </c>
      <c r="L319" s="9">
        <f t="shared" si="37"/>
        <v>0</v>
      </c>
      <c r="M319" s="9">
        <f t="shared" si="38"/>
        <v>6.74</v>
      </c>
      <c r="N319" s="9">
        <f t="shared" si="39"/>
        <v>606.6</v>
      </c>
      <c r="O319" s="9" t="s">
        <v>14</v>
      </c>
    </row>
    <row r="320" ht="18.5" customHeight="1" spans="1:15">
      <c r="A320" s="9">
        <f t="shared" si="32"/>
        <v>316</v>
      </c>
      <c r="B320" s="9" t="s">
        <v>342</v>
      </c>
      <c r="C320" s="9">
        <v>0.36</v>
      </c>
      <c r="D320" s="9">
        <v>90</v>
      </c>
      <c r="E320" s="9">
        <f t="shared" si="33"/>
        <v>32.4</v>
      </c>
      <c r="F320" s="9"/>
      <c r="G320" s="9">
        <v>130</v>
      </c>
      <c r="H320" s="9">
        <f t="shared" si="34"/>
        <v>0</v>
      </c>
      <c r="I320" s="9">
        <f t="shared" si="35"/>
        <v>0.36</v>
      </c>
      <c r="J320" s="9">
        <f t="shared" si="36"/>
        <v>32.4</v>
      </c>
      <c r="K320" s="9">
        <v>0</v>
      </c>
      <c r="L320" s="9">
        <f t="shared" si="37"/>
        <v>0</v>
      </c>
      <c r="M320" s="9">
        <f t="shared" si="38"/>
        <v>0.36</v>
      </c>
      <c r="N320" s="9">
        <f t="shared" si="39"/>
        <v>32.4</v>
      </c>
      <c r="O320" s="9" t="s">
        <v>14</v>
      </c>
    </row>
    <row r="321" ht="18.5" customHeight="1" spans="1:15">
      <c r="A321" s="9">
        <f t="shared" si="32"/>
        <v>317</v>
      </c>
      <c r="B321" s="9" t="s">
        <v>343</v>
      </c>
      <c r="C321" s="9">
        <v>0.38</v>
      </c>
      <c r="D321" s="9">
        <v>90</v>
      </c>
      <c r="E321" s="9">
        <f t="shared" si="33"/>
        <v>34.2</v>
      </c>
      <c r="F321" s="9"/>
      <c r="G321" s="9">
        <v>130</v>
      </c>
      <c r="H321" s="9">
        <f t="shared" si="34"/>
        <v>0</v>
      </c>
      <c r="I321" s="9">
        <f t="shared" si="35"/>
        <v>0.38</v>
      </c>
      <c r="J321" s="9">
        <f t="shared" si="36"/>
        <v>34.2</v>
      </c>
      <c r="K321" s="9">
        <v>0</v>
      </c>
      <c r="L321" s="9">
        <f t="shared" si="37"/>
        <v>0</v>
      </c>
      <c r="M321" s="9">
        <f t="shared" si="38"/>
        <v>0.38</v>
      </c>
      <c r="N321" s="9">
        <f t="shared" si="39"/>
        <v>34.2</v>
      </c>
      <c r="O321" s="9" t="s">
        <v>14</v>
      </c>
    </row>
    <row r="322" ht="18.5" customHeight="1" spans="1:15">
      <c r="A322" s="9">
        <f t="shared" si="32"/>
        <v>318</v>
      </c>
      <c r="B322" s="9" t="s">
        <v>344</v>
      </c>
      <c r="C322" s="9">
        <v>4.98</v>
      </c>
      <c r="D322" s="9">
        <v>90</v>
      </c>
      <c r="E322" s="9">
        <f t="shared" si="33"/>
        <v>448.2</v>
      </c>
      <c r="F322" s="9"/>
      <c r="G322" s="9">
        <v>130</v>
      </c>
      <c r="H322" s="9">
        <f t="shared" si="34"/>
        <v>0</v>
      </c>
      <c r="I322" s="9">
        <f t="shared" si="35"/>
        <v>4.98</v>
      </c>
      <c r="J322" s="9">
        <f t="shared" si="36"/>
        <v>448.2</v>
      </c>
      <c r="K322" s="9">
        <v>0</v>
      </c>
      <c r="L322" s="9">
        <f t="shared" si="37"/>
        <v>0</v>
      </c>
      <c r="M322" s="9">
        <f t="shared" si="38"/>
        <v>4.98</v>
      </c>
      <c r="N322" s="9">
        <f t="shared" si="39"/>
        <v>448.2</v>
      </c>
      <c r="O322" s="9" t="s">
        <v>14</v>
      </c>
    </row>
    <row r="323" ht="18.5" customHeight="1" spans="1:15">
      <c r="A323" s="9">
        <f t="shared" si="32"/>
        <v>319</v>
      </c>
      <c r="B323" s="9" t="s">
        <v>345</v>
      </c>
      <c r="C323" s="9">
        <v>0.52</v>
      </c>
      <c r="D323" s="9">
        <v>90</v>
      </c>
      <c r="E323" s="9">
        <f t="shared" si="33"/>
        <v>46.8</v>
      </c>
      <c r="F323" s="9"/>
      <c r="G323" s="9">
        <v>130</v>
      </c>
      <c r="H323" s="9">
        <f t="shared" si="34"/>
        <v>0</v>
      </c>
      <c r="I323" s="9">
        <f t="shared" si="35"/>
        <v>0.52</v>
      </c>
      <c r="J323" s="9">
        <f t="shared" si="36"/>
        <v>46.8</v>
      </c>
      <c r="K323" s="9">
        <v>0</v>
      </c>
      <c r="L323" s="9">
        <f t="shared" si="37"/>
        <v>0</v>
      </c>
      <c r="M323" s="9">
        <f t="shared" si="38"/>
        <v>0.52</v>
      </c>
      <c r="N323" s="9">
        <f t="shared" si="39"/>
        <v>46.8</v>
      </c>
      <c r="O323" s="9" t="s">
        <v>14</v>
      </c>
    </row>
    <row r="324" ht="18.5" customHeight="1" spans="1:15">
      <c r="A324" s="9">
        <f t="shared" si="32"/>
        <v>320</v>
      </c>
      <c r="B324" s="9" t="s">
        <v>346</v>
      </c>
      <c r="C324" s="9">
        <v>4.62</v>
      </c>
      <c r="D324" s="9">
        <v>90</v>
      </c>
      <c r="E324" s="9">
        <f t="shared" si="33"/>
        <v>415.8</v>
      </c>
      <c r="F324" s="9"/>
      <c r="G324" s="9">
        <v>130</v>
      </c>
      <c r="H324" s="9">
        <f t="shared" si="34"/>
        <v>0</v>
      </c>
      <c r="I324" s="9">
        <f t="shared" si="35"/>
        <v>4.62</v>
      </c>
      <c r="J324" s="9">
        <f t="shared" si="36"/>
        <v>415.8</v>
      </c>
      <c r="K324" s="9">
        <v>0.48</v>
      </c>
      <c r="L324" s="9">
        <f t="shared" si="37"/>
        <v>43.2</v>
      </c>
      <c r="M324" s="9">
        <f t="shared" si="38"/>
        <v>4.14</v>
      </c>
      <c r="N324" s="9">
        <f t="shared" si="39"/>
        <v>372.6</v>
      </c>
      <c r="O324" s="9" t="s">
        <v>14</v>
      </c>
    </row>
    <row r="325" ht="18.5" customHeight="1" spans="1:15">
      <c r="A325" s="9">
        <f t="shared" ref="A325:A388" si="40">ROW()-4</f>
        <v>321</v>
      </c>
      <c r="B325" s="9" t="s">
        <v>347</v>
      </c>
      <c r="C325" s="9">
        <v>10.57</v>
      </c>
      <c r="D325" s="9">
        <v>90</v>
      </c>
      <c r="E325" s="9">
        <f t="shared" ref="E325:E388" si="41">C325*D325</f>
        <v>951.3</v>
      </c>
      <c r="F325" s="9"/>
      <c r="G325" s="9">
        <v>130</v>
      </c>
      <c r="H325" s="9">
        <f t="shared" ref="H325:H388" si="42">F325*G325</f>
        <v>0</v>
      </c>
      <c r="I325" s="9">
        <f t="shared" ref="I325:I388" si="43">C325+F325</f>
        <v>10.57</v>
      </c>
      <c r="J325" s="9">
        <f t="shared" ref="J325:J388" si="44">E325+H325</f>
        <v>951.3</v>
      </c>
      <c r="K325" s="9">
        <v>0</v>
      </c>
      <c r="L325" s="9">
        <f t="shared" ref="L325:L388" si="45">K325*90</f>
        <v>0</v>
      </c>
      <c r="M325" s="9">
        <f t="shared" ref="M325:M388" si="46">I325-K325</f>
        <v>10.57</v>
      </c>
      <c r="N325" s="9">
        <f t="shared" ref="N325:N388" si="47">J325-L325</f>
        <v>951.3</v>
      </c>
      <c r="O325" s="9" t="s">
        <v>14</v>
      </c>
    </row>
    <row r="326" ht="18.5" customHeight="1" spans="1:15">
      <c r="A326" s="9">
        <f t="shared" si="40"/>
        <v>322</v>
      </c>
      <c r="B326" s="9" t="s">
        <v>348</v>
      </c>
      <c r="C326" s="9">
        <v>8.7</v>
      </c>
      <c r="D326" s="9">
        <v>90</v>
      </c>
      <c r="E326" s="9">
        <f t="shared" si="41"/>
        <v>783</v>
      </c>
      <c r="F326" s="9"/>
      <c r="G326" s="9">
        <v>130</v>
      </c>
      <c r="H326" s="9">
        <f t="shared" si="42"/>
        <v>0</v>
      </c>
      <c r="I326" s="9">
        <f t="shared" si="43"/>
        <v>8.7</v>
      </c>
      <c r="J326" s="9">
        <f t="shared" si="44"/>
        <v>783</v>
      </c>
      <c r="K326" s="9">
        <v>0</v>
      </c>
      <c r="L326" s="9">
        <f t="shared" si="45"/>
        <v>0</v>
      </c>
      <c r="M326" s="9">
        <f t="shared" si="46"/>
        <v>8.7</v>
      </c>
      <c r="N326" s="9">
        <f t="shared" si="47"/>
        <v>783</v>
      </c>
      <c r="O326" s="9" t="s">
        <v>14</v>
      </c>
    </row>
    <row r="327" ht="18.5" customHeight="1" spans="1:15">
      <c r="A327" s="9">
        <f t="shared" si="40"/>
        <v>323</v>
      </c>
      <c r="B327" s="9" t="s">
        <v>349</v>
      </c>
      <c r="C327" s="9">
        <v>8.02</v>
      </c>
      <c r="D327" s="9">
        <v>90</v>
      </c>
      <c r="E327" s="9">
        <f t="shared" si="41"/>
        <v>721.8</v>
      </c>
      <c r="F327" s="9"/>
      <c r="G327" s="9">
        <v>130</v>
      </c>
      <c r="H327" s="9">
        <f t="shared" si="42"/>
        <v>0</v>
      </c>
      <c r="I327" s="9">
        <f t="shared" si="43"/>
        <v>8.02</v>
      </c>
      <c r="J327" s="9">
        <f t="shared" si="44"/>
        <v>721.8</v>
      </c>
      <c r="K327" s="9">
        <v>0</v>
      </c>
      <c r="L327" s="9">
        <f t="shared" si="45"/>
        <v>0</v>
      </c>
      <c r="M327" s="9">
        <f t="shared" si="46"/>
        <v>8.02</v>
      </c>
      <c r="N327" s="9">
        <f t="shared" si="47"/>
        <v>721.8</v>
      </c>
      <c r="O327" s="9" t="s">
        <v>14</v>
      </c>
    </row>
    <row r="328" ht="18.5" customHeight="1" spans="1:15">
      <c r="A328" s="9">
        <f t="shared" si="40"/>
        <v>324</v>
      </c>
      <c r="B328" s="9" t="s">
        <v>350</v>
      </c>
      <c r="C328" s="9">
        <v>5.68</v>
      </c>
      <c r="D328" s="9">
        <v>90</v>
      </c>
      <c r="E328" s="9">
        <f t="shared" si="41"/>
        <v>511.2</v>
      </c>
      <c r="F328" s="9"/>
      <c r="G328" s="9">
        <v>130</v>
      </c>
      <c r="H328" s="9">
        <f t="shared" si="42"/>
        <v>0</v>
      </c>
      <c r="I328" s="9">
        <f t="shared" si="43"/>
        <v>5.68</v>
      </c>
      <c r="J328" s="9">
        <f t="shared" si="44"/>
        <v>511.2</v>
      </c>
      <c r="K328" s="9">
        <v>0</v>
      </c>
      <c r="L328" s="9">
        <f t="shared" si="45"/>
        <v>0</v>
      </c>
      <c r="M328" s="9">
        <f t="shared" si="46"/>
        <v>5.68</v>
      </c>
      <c r="N328" s="9">
        <f t="shared" si="47"/>
        <v>511.2</v>
      </c>
      <c r="O328" s="9" t="s">
        <v>14</v>
      </c>
    </row>
    <row r="329" ht="18.5" customHeight="1" spans="1:15">
      <c r="A329" s="9">
        <f t="shared" si="40"/>
        <v>325</v>
      </c>
      <c r="B329" s="9" t="s">
        <v>351</v>
      </c>
      <c r="C329" s="9">
        <v>5.24</v>
      </c>
      <c r="D329" s="9">
        <v>90</v>
      </c>
      <c r="E329" s="9">
        <f t="shared" si="41"/>
        <v>471.6</v>
      </c>
      <c r="F329" s="9"/>
      <c r="G329" s="9">
        <v>130</v>
      </c>
      <c r="H329" s="9">
        <f t="shared" si="42"/>
        <v>0</v>
      </c>
      <c r="I329" s="9">
        <f t="shared" si="43"/>
        <v>5.24</v>
      </c>
      <c r="J329" s="9">
        <f t="shared" si="44"/>
        <v>471.6</v>
      </c>
      <c r="K329" s="9">
        <v>0</v>
      </c>
      <c r="L329" s="9">
        <f t="shared" si="45"/>
        <v>0</v>
      </c>
      <c r="M329" s="9">
        <f t="shared" si="46"/>
        <v>5.24</v>
      </c>
      <c r="N329" s="9">
        <f t="shared" si="47"/>
        <v>471.6</v>
      </c>
      <c r="O329" s="9" t="s">
        <v>14</v>
      </c>
    </row>
    <row r="330" ht="18.5" customHeight="1" spans="1:15">
      <c r="A330" s="9">
        <f t="shared" si="40"/>
        <v>326</v>
      </c>
      <c r="B330" s="9" t="s">
        <v>352</v>
      </c>
      <c r="C330" s="9">
        <v>6.06</v>
      </c>
      <c r="D330" s="9">
        <v>90</v>
      </c>
      <c r="E330" s="9">
        <f t="shared" si="41"/>
        <v>545.4</v>
      </c>
      <c r="F330" s="9"/>
      <c r="G330" s="9">
        <v>130</v>
      </c>
      <c r="H330" s="9">
        <f t="shared" si="42"/>
        <v>0</v>
      </c>
      <c r="I330" s="9">
        <f t="shared" si="43"/>
        <v>6.06</v>
      </c>
      <c r="J330" s="9">
        <f t="shared" si="44"/>
        <v>545.4</v>
      </c>
      <c r="K330" s="9">
        <v>0</v>
      </c>
      <c r="L330" s="9">
        <f t="shared" si="45"/>
        <v>0</v>
      </c>
      <c r="M330" s="9">
        <f t="shared" si="46"/>
        <v>6.06</v>
      </c>
      <c r="N330" s="9">
        <f t="shared" si="47"/>
        <v>545.4</v>
      </c>
      <c r="O330" s="9" t="s">
        <v>14</v>
      </c>
    </row>
    <row r="331" ht="18.5" customHeight="1" spans="1:15">
      <c r="A331" s="9">
        <f t="shared" si="40"/>
        <v>327</v>
      </c>
      <c r="B331" s="9" t="s">
        <v>353</v>
      </c>
      <c r="C331" s="9">
        <v>1.65</v>
      </c>
      <c r="D331" s="9">
        <v>90</v>
      </c>
      <c r="E331" s="9">
        <f t="shared" si="41"/>
        <v>148.5</v>
      </c>
      <c r="F331" s="9"/>
      <c r="G331" s="9">
        <v>130</v>
      </c>
      <c r="H331" s="9">
        <f t="shared" si="42"/>
        <v>0</v>
      </c>
      <c r="I331" s="9">
        <f t="shared" si="43"/>
        <v>1.65</v>
      </c>
      <c r="J331" s="9">
        <f t="shared" si="44"/>
        <v>148.5</v>
      </c>
      <c r="K331" s="9">
        <v>0</v>
      </c>
      <c r="L331" s="9">
        <f t="shared" si="45"/>
        <v>0</v>
      </c>
      <c r="M331" s="9">
        <f t="shared" si="46"/>
        <v>1.65</v>
      </c>
      <c r="N331" s="9">
        <f t="shared" si="47"/>
        <v>148.5</v>
      </c>
      <c r="O331" s="9" t="s">
        <v>14</v>
      </c>
    </row>
    <row r="332" ht="18.5" customHeight="1" spans="1:15">
      <c r="A332" s="9">
        <f t="shared" si="40"/>
        <v>328</v>
      </c>
      <c r="B332" s="9" t="s">
        <v>354</v>
      </c>
      <c r="C332" s="9">
        <v>2.79</v>
      </c>
      <c r="D332" s="9">
        <v>90</v>
      </c>
      <c r="E332" s="9">
        <f t="shared" si="41"/>
        <v>251.1</v>
      </c>
      <c r="F332" s="9"/>
      <c r="G332" s="9">
        <v>130</v>
      </c>
      <c r="H332" s="9">
        <f t="shared" si="42"/>
        <v>0</v>
      </c>
      <c r="I332" s="9">
        <f t="shared" si="43"/>
        <v>2.79</v>
      </c>
      <c r="J332" s="9">
        <f t="shared" si="44"/>
        <v>251.1</v>
      </c>
      <c r="K332" s="9">
        <v>0</v>
      </c>
      <c r="L332" s="9">
        <f t="shared" si="45"/>
        <v>0</v>
      </c>
      <c r="M332" s="9">
        <f t="shared" si="46"/>
        <v>2.79</v>
      </c>
      <c r="N332" s="9">
        <f t="shared" si="47"/>
        <v>251.1</v>
      </c>
      <c r="O332" s="9" t="s">
        <v>14</v>
      </c>
    </row>
    <row r="333" ht="18.5" customHeight="1" spans="1:15">
      <c r="A333" s="9">
        <f t="shared" si="40"/>
        <v>329</v>
      </c>
      <c r="B333" s="9" t="s">
        <v>355</v>
      </c>
      <c r="C333" s="9">
        <v>3.54</v>
      </c>
      <c r="D333" s="9">
        <v>90</v>
      </c>
      <c r="E333" s="9">
        <f t="shared" si="41"/>
        <v>318.6</v>
      </c>
      <c r="F333" s="9"/>
      <c r="G333" s="9">
        <v>130</v>
      </c>
      <c r="H333" s="9">
        <f t="shared" si="42"/>
        <v>0</v>
      </c>
      <c r="I333" s="9">
        <f t="shared" si="43"/>
        <v>3.54</v>
      </c>
      <c r="J333" s="9">
        <f t="shared" si="44"/>
        <v>318.6</v>
      </c>
      <c r="K333" s="9">
        <v>0</v>
      </c>
      <c r="L333" s="9">
        <f t="shared" si="45"/>
        <v>0</v>
      </c>
      <c r="M333" s="9">
        <f t="shared" si="46"/>
        <v>3.54</v>
      </c>
      <c r="N333" s="9">
        <f t="shared" si="47"/>
        <v>318.6</v>
      </c>
      <c r="O333" s="9" t="s">
        <v>14</v>
      </c>
    </row>
    <row r="334" ht="18.5" customHeight="1" spans="1:15">
      <c r="A334" s="9">
        <f t="shared" si="40"/>
        <v>330</v>
      </c>
      <c r="B334" s="9" t="s">
        <v>356</v>
      </c>
      <c r="C334" s="9">
        <v>4.93</v>
      </c>
      <c r="D334" s="9">
        <v>90</v>
      </c>
      <c r="E334" s="9">
        <f t="shared" si="41"/>
        <v>443.7</v>
      </c>
      <c r="F334" s="9"/>
      <c r="G334" s="9">
        <v>130</v>
      </c>
      <c r="H334" s="9">
        <f t="shared" si="42"/>
        <v>0</v>
      </c>
      <c r="I334" s="9">
        <f t="shared" si="43"/>
        <v>4.93</v>
      </c>
      <c r="J334" s="9">
        <f t="shared" si="44"/>
        <v>443.7</v>
      </c>
      <c r="K334" s="9">
        <v>0</v>
      </c>
      <c r="L334" s="9">
        <f t="shared" si="45"/>
        <v>0</v>
      </c>
      <c r="M334" s="9">
        <f t="shared" si="46"/>
        <v>4.93</v>
      </c>
      <c r="N334" s="9">
        <f t="shared" si="47"/>
        <v>443.7</v>
      </c>
      <c r="O334" s="9" t="s">
        <v>14</v>
      </c>
    </row>
    <row r="335" ht="18.5" customHeight="1" spans="1:15">
      <c r="A335" s="9">
        <f t="shared" si="40"/>
        <v>331</v>
      </c>
      <c r="B335" s="9" t="s">
        <v>357</v>
      </c>
      <c r="C335" s="9">
        <v>7.63</v>
      </c>
      <c r="D335" s="9">
        <v>90</v>
      </c>
      <c r="E335" s="9">
        <f t="shared" si="41"/>
        <v>686.7</v>
      </c>
      <c r="F335" s="9"/>
      <c r="G335" s="9">
        <v>130</v>
      </c>
      <c r="H335" s="9">
        <f t="shared" si="42"/>
        <v>0</v>
      </c>
      <c r="I335" s="9">
        <f t="shared" si="43"/>
        <v>7.63</v>
      </c>
      <c r="J335" s="9">
        <f t="shared" si="44"/>
        <v>686.7</v>
      </c>
      <c r="K335" s="9">
        <v>0</v>
      </c>
      <c r="L335" s="9">
        <f t="shared" si="45"/>
        <v>0</v>
      </c>
      <c r="M335" s="9">
        <f t="shared" si="46"/>
        <v>7.63</v>
      </c>
      <c r="N335" s="9">
        <f t="shared" si="47"/>
        <v>686.7</v>
      </c>
      <c r="O335" s="9" t="s">
        <v>14</v>
      </c>
    </row>
    <row r="336" ht="18.5" customHeight="1" spans="1:15">
      <c r="A336" s="9">
        <f t="shared" si="40"/>
        <v>332</v>
      </c>
      <c r="B336" s="9" t="s">
        <v>358</v>
      </c>
      <c r="C336" s="9">
        <v>3.54</v>
      </c>
      <c r="D336" s="9">
        <v>90</v>
      </c>
      <c r="E336" s="9">
        <f t="shared" si="41"/>
        <v>318.6</v>
      </c>
      <c r="F336" s="9"/>
      <c r="G336" s="9">
        <v>130</v>
      </c>
      <c r="H336" s="9">
        <f t="shared" si="42"/>
        <v>0</v>
      </c>
      <c r="I336" s="9">
        <f t="shared" si="43"/>
        <v>3.54</v>
      </c>
      <c r="J336" s="9">
        <f t="shared" si="44"/>
        <v>318.6</v>
      </c>
      <c r="K336" s="9">
        <v>0</v>
      </c>
      <c r="L336" s="9">
        <f t="shared" si="45"/>
        <v>0</v>
      </c>
      <c r="M336" s="9">
        <f t="shared" si="46"/>
        <v>3.54</v>
      </c>
      <c r="N336" s="9">
        <f t="shared" si="47"/>
        <v>318.6</v>
      </c>
      <c r="O336" s="9" t="s">
        <v>14</v>
      </c>
    </row>
    <row r="337" ht="18.5" customHeight="1" spans="1:15">
      <c r="A337" s="9">
        <f t="shared" si="40"/>
        <v>333</v>
      </c>
      <c r="B337" s="9" t="s">
        <v>359</v>
      </c>
      <c r="C337" s="9">
        <v>3.93</v>
      </c>
      <c r="D337" s="9">
        <v>90</v>
      </c>
      <c r="E337" s="9">
        <f t="shared" si="41"/>
        <v>353.7</v>
      </c>
      <c r="F337" s="9"/>
      <c r="G337" s="9">
        <v>130</v>
      </c>
      <c r="H337" s="9">
        <f t="shared" si="42"/>
        <v>0</v>
      </c>
      <c r="I337" s="9">
        <f t="shared" si="43"/>
        <v>3.93</v>
      </c>
      <c r="J337" s="9">
        <f t="shared" si="44"/>
        <v>353.7</v>
      </c>
      <c r="K337" s="9">
        <v>0</v>
      </c>
      <c r="L337" s="9">
        <f t="shared" si="45"/>
        <v>0</v>
      </c>
      <c r="M337" s="9">
        <f t="shared" si="46"/>
        <v>3.93</v>
      </c>
      <c r="N337" s="9">
        <f t="shared" si="47"/>
        <v>353.7</v>
      </c>
      <c r="O337" s="9" t="s">
        <v>14</v>
      </c>
    </row>
    <row r="338" ht="18.5" customHeight="1" spans="1:15">
      <c r="A338" s="9">
        <f t="shared" si="40"/>
        <v>334</v>
      </c>
      <c r="B338" s="9" t="s">
        <v>360</v>
      </c>
      <c r="C338" s="9">
        <v>1.95</v>
      </c>
      <c r="D338" s="9">
        <v>90</v>
      </c>
      <c r="E338" s="9">
        <f t="shared" si="41"/>
        <v>175.5</v>
      </c>
      <c r="F338" s="9"/>
      <c r="G338" s="9">
        <v>130</v>
      </c>
      <c r="H338" s="9">
        <f t="shared" si="42"/>
        <v>0</v>
      </c>
      <c r="I338" s="9">
        <f t="shared" si="43"/>
        <v>1.95</v>
      </c>
      <c r="J338" s="9">
        <f t="shared" si="44"/>
        <v>175.5</v>
      </c>
      <c r="K338" s="9">
        <v>0</v>
      </c>
      <c r="L338" s="9">
        <f t="shared" si="45"/>
        <v>0</v>
      </c>
      <c r="M338" s="9">
        <f t="shared" si="46"/>
        <v>1.95</v>
      </c>
      <c r="N338" s="9">
        <f t="shared" si="47"/>
        <v>175.5</v>
      </c>
      <c r="O338" s="9" t="s">
        <v>14</v>
      </c>
    </row>
    <row r="339" ht="18.5" customHeight="1" spans="1:15">
      <c r="A339" s="9">
        <f t="shared" si="40"/>
        <v>335</v>
      </c>
      <c r="B339" s="9" t="s">
        <v>361</v>
      </c>
      <c r="C339" s="9">
        <v>2.07</v>
      </c>
      <c r="D339" s="9">
        <v>90</v>
      </c>
      <c r="E339" s="9">
        <f t="shared" si="41"/>
        <v>186.3</v>
      </c>
      <c r="F339" s="9"/>
      <c r="G339" s="9">
        <v>130</v>
      </c>
      <c r="H339" s="9">
        <f t="shared" si="42"/>
        <v>0</v>
      </c>
      <c r="I339" s="9">
        <f t="shared" si="43"/>
        <v>2.07</v>
      </c>
      <c r="J339" s="9">
        <f t="shared" si="44"/>
        <v>186.3</v>
      </c>
      <c r="K339" s="9">
        <v>0</v>
      </c>
      <c r="L339" s="9">
        <f t="shared" si="45"/>
        <v>0</v>
      </c>
      <c r="M339" s="9">
        <f t="shared" si="46"/>
        <v>2.07</v>
      </c>
      <c r="N339" s="9">
        <f t="shared" si="47"/>
        <v>186.3</v>
      </c>
      <c r="O339" s="9" t="s">
        <v>14</v>
      </c>
    </row>
    <row r="340" ht="18.5" customHeight="1" spans="1:15">
      <c r="A340" s="9">
        <f t="shared" si="40"/>
        <v>336</v>
      </c>
      <c r="B340" s="9" t="s">
        <v>362</v>
      </c>
      <c r="C340" s="9">
        <v>18.03</v>
      </c>
      <c r="D340" s="9">
        <v>90</v>
      </c>
      <c r="E340" s="9">
        <f t="shared" si="41"/>
        <v>1622.7</v>
      </c>
      <c r="F340" s="9"/>
      <c r="G340" s="9">
        <v>130</v>
      </c>
      <c r="H340" s="9">
        <f t="shared" si="42"/>
        <v>0</v>
      </c>
      <c r="I340" s="9">
        <f t="shared" si="43"/>
        <v>18.03</v>
      </c>
      <c r="J340" s="9">
        <f t="shared" si="44"/>
        <v>1622.7</v>
      </c>
      <c r="K340" s="9">
        <v>0</v>
      </c>
      <c r="L340" s="9">
        <f t="shared" si="45"/>
        <v>0</v>
      </c>
      <c r="M340" s="9">
        <f t="shared" si="46"/>
        <v>18.03</v>
      </c>
      <c r="N340" s="9">
        <f t="shared" si="47"/>
        <v>1622.7</v>
      </c>
      <c r="O340" s="9" t="s">
        <v>14</v>
      </c>
    </row>
    <row r="341" ht="18.5" customHeight="1" spans="1:15">
      <c r="A341" s="9">
        <f t="shared" si="40"/>
        <v>337</v>
      </c>
      <c r="B341" s="9" t="s">
        <v>363</v>
      </c>
      <c r="C341" s="9">
        <v>5.64</v>
      </c>
      <c r="D341" s="9">
        <v>90</v>
      </c>
      <c r="E341" s="9">
        <f t="shared" si="41"/>
        <v>507.6</v>
      </c>
      <c r="F341" s="9"/>
      <c r="G341" s="9">
        <v>130</v>
      </c>
      <c r="H341" s="9">
        <f t="shared" si="42"/>
        <v>0</v>
      </c>
      <c r="I341" s="9">
        <f t="shared" si="43"/>
        <v>5.64</v>
      </c>
      <c r="J341" s="9">
        <f t="shared" si="44"/>
        <v>507.6</v>
      </c>
      <c r="K341" s="9">
        <v>0</v>
      </c>
      <c r="L341" s="9">
        <f t="shared" si="45"/>
        <v>0</v>
      </c>
      <c r="M341" s="9">
        <f t="shared" si="46"/>
        <v>5.64</v>
      </c>
      <c r="N341" s="9">
        <f t="shared" si="47"/>
        <v>507.6</v>
      </c>
      <c r="O341" s="9" t="s">
        <v>14</v>
      </c>
    </row>
    <row r="342" ht="18.5" customHeight="1" spans="1:15">
      <c r="A342" s="9">
        <f t="shared" si="40"/>
        <v>338</v>
      </c>
      <c r="B342" s="9" t="s">
        <v>364</v>
      </c>
      <c r="C342" s="9">
        <v>6.68</v>
      </c>
      <c r="D342" s="9">
        <v>90</v>
      </c>
      <c r="E342" s="9">
        <f t="shared" si="41"/>
        <v>601.2</v>
      </c>
      <c r="F342" s="9"/>
      <c r="G342" s="9">
        <v>130</v>
      </c>
      <c r="H342" s="9">
        <f t="shared" si="42"/>
        <v>0</v>
      </c>
      <c r="I342" s="9">
        <f t="shared" si="43"/>
        <v>6.68</v>
      </c>
      <c r="J342" s="9">
        <f t="shared" si="44"/>
        <v>601.2</v>
      </c>
      <c r="K342" s="9">
        <v>0</v>
      </c>
      <c r="L342" s="9">
        <f t="shared" si="45"/>
        <v>0</v>
      </c>
      <c r="M342" s="9">
        <f t="shared" si="46"/>
        <v>6.68</v>
      </c>
      <c r="N342" s="9">
        <f t="shared" si="47"/>
        <v>601.2</v>
      </c>
      <c r="O342" s="9" t="s">
        <v>14</v>
      </c>
    </row>
    <row r="343" ht="18.5" customHeight="1" spans="1:15">
      <c r="A343" s="9">
        <f t="shared" si="40"/>
        <v>339</v>
      </c>
      <c r="B343" s="9" t="s">
        <v>365</v>
      </c>
      <c r="C343" s="9">
        <v>3.67</v>
      </c>
      <c r="D343" s="9">
        <v>90</v>
      </c>
      <c r="E343" s="9">
        <f t="shared" si="41"/>
        <v>330.3</v>
      </c>
      <c r="F343" s="9"/>
      <c r="G343" s="9">
        <v>130</v>
      </c>
      <c r="H343" s="9">
        <f t="shared" si="42"/>
        <v>0</v>
      </c>
      <c r="I343" s="9">
        <f t="shared" si="43"/>
        <v>3.67</v>
      </c>
      <c r="J343" s="9">
        <f t="shared" si="44"/>
        <v>330.3</v>
      </c>
      <c r="K343" s="9">
        <v>0</v>
      </c>
      <c r="L343" s="9">
        <f t="shared" si="45"/>
        <v>0</v>
      </c>
      <c r="M343" s="9">
        <f t="shared" si="46"/>
        <v>3.67</v>
      </c>
      <c r="N343" s="9">
        <f t="shared" si="47"/>
        <v>330.3</v>
      </c>
      <c r="O343" s="9" t="s">
        <v>14</v>
      </c>
    </row>
    <row r="344" ht="18.5" customHeight="1" spans="1:15">
      <c r="A344" s="9">
        <f t="shared" si="40"/>
        <v>340</v>
      </c>
      <c r="B344" s="9" t="s">
        <v>366</v>
      </c>
      <c r="C344" s="9">
        <v>6.98</v>
      </c>
      <c r="D344" s="9">
        <v>90</v>
      </c>
      <c r="E344" s="9">
        <f t="shared" si="41"/>
        <v>628.2</v>
      </c>
      <c r="F344" s="9"/>
      <c r="G344" s="9">
        <v>130</v>
      </c>
      <c r="H344" s="9">
        <f t="shared" si="42"/>
        <v>0</v>
      </c>
      <c r="I344" s="9">
        <f t="shared" si="43"/>
        <v>6.98</v>
      </c>
      <c r="J344" s="9">
        <f t="shared" si="44"/>
        <v>628.2</v>
      </c>
      <c r="K344" s="9">
        <v>0</v>
      </c>
      <c r="L344" s="9">
        <f t="shared" si="45"/>
        <v>0</v>
      </c>
      <c r="M344" s="9">
        <f t="shared" si="46"/>
        <v>6.98</v>
      </c>
      <c r="N344" s="9">
        <f t="shared" si="47"/>
        <v>628.2</v>
      </c>
      <c r="O344" s="9" t="s">
        <v>14</v>
      </c>
    </row>
    <row r="345" ht="18.5" customHeight="1" spans="1:15">
      <c r="A345" s="9">
        <f t="shared" si="40"/>
        <v>341</v>
      </c>
      <c r="B345" s="9" t="s">
        <v>367</v>
      </c>
      <c r="C345" s="9">
        <v>2.33</v>
      </c>
      <c r="D345" s="9">
        <v>90</v>
      </c>
      <c r="E345" s="9">
        <f t="shared" si="41"/>
        <v>209.7</v>
      </c>
      <c r="F345" s="9"/>
      <c r="G345" s="9">
        <v>130</v>
      </c>
      <c r="H345" s="9">
        <f t="shared" si="42"/>
        <v>0</v>
      </c>
      <c r="I345" s="9">
        <f t="shared" si="43"/>
        <v>2.33</v>
      </c>
      <c r="J345" s="9">
        <f t="shared" si="44"/>
        <v>209.7</v>
      </c>
      <c r="K345" s="9">
        <v>0</v>
      </c>
      <c r="L345" s="9">
        <f t="shared" si="45"/>
        <v>0</v>
      </c>
      <c r="M345" s="9">
        <f t="shared" si="46"/>
        <v>2.33</v>
      </c>
      <c r="N345" s="9">
        <f t="shared" si="47"/>
        <v>209.7</v>
      </c>
      <c r="O345" s="9" t="s">
        <v>14</v>
      </c>
    </row>
    <row r="346" ht="18.5" customHeight="1" spans="1:15">
      <c r="A346" s="9">
        <f t="shared" si="40"/>
        <v>342</v>
      </c>
      <c r="B346" s="9" t="s">
        <v>368</v>
      </c>
      <c r="C346" s="9">
        <v>3.98</v>
      </c>
      <c r="D346" s="9">
        <v>90</v>
      </c>
      <c r="E346" s="9">
        <f t="shared" si="41"/>
        <v>358.2</v>
      </c>
      <c r="F346" s="9"/>
      <c r="G346" s="9">
        <v>130</v>
      </c>
      <c r="H346" s="9">
        <f t="shared" si="42"/>
        <v>0</v>
      </c>
      <c r="I346" s="9">
        <f t="shared" si="43"/>
        <v>3.98</v>
      </c>
      <c r="J346" s="9">
        <f t="shared" si="44"/>
        <v>358.2</v>
      </c>
      <c r="K346" s="9">
        <v>0</v>
      </c>
      <c r="L346" s="9">
        <f t="shared" si="45"/>
        <v>0</v>
      </c>
      <c r="M346" s="9">
        <f t="shared" si="46"/>
        <v>3.98</v>
      </c>
      <c r="N346" s="9">
        <f t="shared" si="47"/>
        <v>358.2</v>
      </c>
      <c r="O346" s="9" t="s">
        <v>14</v>
      </c>
    </row>
    <row r="347" ht="18.5" customHeight="1" spans="1:15">
      <c r="A347" s="9">
        <f t="shared" si="40"/>
        <v>343</v>
      </c>
      <c r="B347" s="9" t="s">
        <v>369</v>
      </c>
      <c r="C347" s="9">
        <v>1.39</v>
      </c>
      <c r="D347" s="9">
        <v>90</v>
      </c>
      <c r="E347" s="9">
        <f t="shared" si="41"/>
        <v>125.1</v>
      </c>
      <c r="F347" s="9"/>
      <c r="G347" s="9">
        <v>130</v>
      </c>
      <c r="H347" s="9">
        <f t="shared" si="42"/>
        <v>0</v>
      </c>
      <c r="I347" s="9">
        <f t="shared" si="43"/>
        <v>1.39</v>
      </c>
      <c r="J347" s="9">
        <f t="shared" si="44"/>
        <v>125.1</v>
      </c>
      <c r="K347" s="9">
        <v>0</v>
      </c>
      <c r="L347" s="9">
        <f t="shared" si="45"/>
        <v>0</v>
      </c>
      <c r="M347" s="9">
        <f t="shared" si="46"/>
        <v>1.39</v>
      </c>
      <c r="N347" s="9">
        <f t="shared" si="47"/>
        <v>125.1</v>
      </c>
      <c r="O347" s="9" t="s">
        <v>14</v>
      </c>
    </row>
    <row r="348" ht="18.5" customHeight="1" spans="1:15">
      <c r="A348" s="9">
        <f t="shared" si="40"/>
        <v>344</v>
      </c>
      <c r="B348" s="9" t="s">
        <v>370</v>
      </c>
      <c r="C348" s="9">
        <v>0.78</v>
      </c>
      <c r="D348" s="9">
        <v>90</v>
      </c>
      <c r="E348" s="9">
        <f t="shared" si="41"/>
        <v>70.2</v>
      </c>
      <c r="F348" s="9"/>
      <c r="G348" s="9">
        <v>130</v>
      </c>
      <c r="H348" s="9">
        <f t="shared" si="42"/>
        <v>0</v>
      </c>
      <c r="I348" s="9">
        <f t="shared" si="43"/>
        <v>0.78</v>
      </c>
      <c r="J348" s="9">
        <f t="shared" si="44"/>
        <v>70.2</v>
      </c>
      <c r="K348" s="9">
        <v>0</v>
      </c>
      <c r="L348" s="9">
        <f t="shared" si="45"/>
        <v>0</v>
      </c>
      <c r="M348" s="9">
        <f t="shared" si="46"/>
        <v>0.78</v>
      </c>
      <c r="N348" s="9">
        <f t="shared" si="47"/>
        <v>70.2</v>
      </c>
      <c r="O348" s="9" t="s">
        <v>14</v>
      </c>
    </row>
    <row r="349" ht="18.5" customHeight="1" spans="1:15">
      <c r="A349" s="9">
        <f t="shared" si="40"/>
        <v>345</v>
      </c>
      <c r="B349" s="9" t="s">
        <v>371</v>
      </c>
      <c r="C349" s="9">
        <v>1.84</v>
      </c>
      <c r="D349" s="9">
        <v>90</v>
      </c>
      <c r="E349" s="9">
        <f t="shared" si="41"/>
        <v>165.6</v>
      </c>
      <c r="F349" s="9"/>
      <c r="G349" s="9">
        <v>130</v>
      </c>
      <c r="H349" s="9">
        <f t="shared" si="42"/>
        <v>0</v>
      </c>
      <c r="I349" s="9">
        <f t="shared" si="43"/>
        <v>1.84</v>
      </c>
      <c r="J349" s="9">
        <f t="shared" si="44"/>
        <v>165.6</v>
      </c>
      <c r="K349" s="9">
        <v>0</v>
      </c>
      <c r="L349" s="9">
        <f t="shared" si="45"/>
        <v>0</v>
      </c>
      <c r="M349" s="9">
        <f t="shared" si="46"/>
        <v>1.84</v>
      </c>
      <c r="N349" s="9">
        <f t="shared" si="47"/>
        <v>165.6</v>
      </c>
      <c r="O349" s="9" t="s">
        <v>14</v>
      </c>
    </row>
    <row r="350" ht="18.5" customHeight="1" spans="1:15">
      <c r="A350" s="9">
        <f t="shared" si="40"/>
        <v>346</v>
      </c>
      <c r="B350" s="9" t="s">
        <v>372</v>
      </c>
      <c r="C350" s="9">
        <v>1.43</v>
      </c>
      <c r="D350" s="9">
        <v>90</v>
      </c>
      <c r="E350" s="9">
        <f t="shared" si="41"/>
        <v>128.7</v>
      </c>
      <c r="F350" s="9"/>
      <c r="G350" s="9">
        <v>130</v>
      </c>
      <c r="H350" s="9">
        <f t="shared" si="42"/>
        <v>0</v>
      </c>
      <c r="I350" s="9">
        <f t="shared" si="43"/>
        <v>1.43</v>
      </c>
      <c r="J350" s="9">
        <f t="shared" si="44"/>
        <v>128.7</v>
      </c>
      <c r="K350" s="9">
        <v>0</v>
      </c>
      <c r="L350" s="9">
        <f t="shared" si="45"/>
        <v>0</v>
      </c>
      <c r="M350" s="9">
        <f t="shared" si="46"/>
        <v>1.43</v>
      </c>
      <c r="N350" s="9">
        <f t="shared" si="47"/>
        <v>128.7</v>
      </c>
      <c r="O350" s="9" t="s">
        <v>14</v>
      </c>
    </row>
    <row r="351" ht="18.5" customHeight="1" spans="1:15">
      <c r="A351" s="9">
        <f t="shared" si="40"/>
        <v>347</v>
      </c>
      <c r="B351" s="9" t="s">
        <v>373</v>
      </c>
      <c r="C351" s="9">
        <v>8.27</v>
      </c>
      <c r="D351" s="9">
        <v>90</v>
      </c>
      <c r="E351" s="9">
        <f t="shared" si="41"/>
        <v>744.3</v>
      </c>
      <c r="F351" s="9">
        <v>2.78</v>
      </c>
      <c r="G351" s="9">
        <v>130</v>
      </c>
      <c r="H351" s="9">
        <f t="shared" si="42"/>
        <v>361.4</v>
      </c>
      <c r="I351" s="9">
        <f t="shared" si="43"/>
        <v>11.05</v>
      </c>
      <c r="J351" s="9">
        <f t="shared" si="44"/>
        <v>1105.7</v>
      </c>
      <c r="K351" s="9">
        <v>0.65</v>
      </c>
      <c r="L351" s="9">
        <f t="shared" si="45"/>
        <v>58.5</v>
      </c>
      <c r="M351" s="9">
        <f t="shared" si="46"/>
        <v>10.4</v>
      </c>
      <c r="N351" s="9">
        <f t="shared" si="47"/>
        <v>1047.2</v>
      </c>
      <c r="O351" s="9" t="s">
        <v>14</v>
      </c>
    </row>
    <row r="352" ht="18.5" customHeight="1" spans="1:15">
      <c r="A352" s="9">
        <f t="shared" si="40"/>
        <v>348</v>
      </c>
      <c r="B352" s="9" t="s">
        <v>374</v>
      </c>
      <c r="C352" s="9">
        <v>1.88</v>
      </c>
      <c r="D352" s="9">
        <v>90</v>
      </c>
      <c r="E352" s="9">
        <f t="shared" si="41"/>
        <v>169.2</v>
      </c>
      <c r="F352" s="9"/>
      <c r="G352" s="9">
        <v>130</v>
      </c>
      <c r="H352" s="9">
        <f t="shared" si="42"/>
        <v>0</v>
      </c>
      <c r="I352" s="9">
        <f t="shared" si="43"/>
        <v>1.88</v>
      </c>
      <c r="J352" s="9">
        <f t="shared" si="44"/>
        <v>169.2</v>
      </c>
      <c r="K352" s="9">
        <v>0</v>
      </c>
      <c r="L352" s="9">
        <f t="shared" si="45"/>
        <v>0</v>
      </c>
      <c r="M352" s="9">
        <f t="shared" si="46"/>
        <v>1.88</v>
      </c>
      <c r="N352" s="9">
        <f t="shared" si="47"/>
        <v>169.2</v>
      </c>
      <c r="O352" s="9" t="s">
        <v>14</v>
      </c>
    </row>
    <row r="353" ht="18.5" customHeight="1" spans="1:15">
      <c r="A353" s="9">
        <f t="shared" si="40"/>
        <v>349</v>
      </c>
      <c r="B353" s="9" t="s">
        <v>375</v>
      </c>
      <c r="C353" s="9">
        <v>2.72</v>
      </c>
      <c r="D353" s="9">
        <v>90</v>
      </c>
      <c r="E353" s="9">
        <f t="shared" si="41"/>
        <v>244.8</v>
      </c>
      <c r="F353" s="9"/>
      <c r="G353" s="9">
        <v>130</v>
      </c>
      <c r="H353" s="9">
        <f t="shared" si="42"/>
        <v>0</v>
      </c>
      <c r="I353" s="9">
        <f t="shared" si="43"/>
        <v>2.72</v>
      </c>
      <c r="J353" s="9">
        <f t="shared" si="44"/>
        <v>244.8</v>
      </c>
      <c r="K353" s="9">
        <v>0</v>
      </c>
      <c r="L353" s="9">
        <f t="shared" si="45"/>
        <v>0</v>
      </c>
      <c r="M353" s="9">
        <f t="shared" si="46"/>
        <v>2.72</v>
      </c>
      <c r="N353" s="9">
        <f t="shared" si="47"/>
        <v>244.8</v>
      </c>
      <c r="O353" s="9" t="s">
        <v>14</v>
      </c>
    </row>
    <row r="354" ht="18.5" customHeight="1" spans="1:15">
      <c r="A354" s="9">
        <f t="shared" si="40"/>
        <v>350</v>
      </c>
      <c r="B354" s="9" t="s">
        <v>376</v>
      </c>
      <c r="C354" s="9">
        <v>2.49</v>
      </c>
      <c r="D354" s="9">
        <v>90</v>
      </c>
      <c r="E354" s="9">
        <f t="shared" si="41"/>
        <v>224.1</v>
      </c>
      <c r="F354" s="9"/>
      <c r="G354" s="9">
        <v>130</v>
      </c>
      <c r="H354" s="9">
        <f t="shared" si="42"/>
        <v>0</v>
      </c>
      <c r="I354" s="9">
        <f t="shared" si="43"/>
        <v>2.49</v>
      </c>
      <c r="J354" s="9">
        <f t="shared" si="44"/>
        <v>224.1</v>
      </c>
      <c r="K354" s="9">
        <v>0</v>
      </c>
      <c r="L354" s="9">
        <f t="shared" si="45"/>
        <v>0</v>
      </c>
      <c r="M354" s="9">
        <f t="shared" si="46"/>
        <v>2.49</v>
      </c>
      <c r="N354" s="9">
        <f t="shared" si="47"/>
        <v>224.1</v>
      </c>
      <c r="O354" s="9" t="s">
        <v>14</v>
      </c>
    </row>
    <row r="355" ht="18.5" customHeight="1" spans="1:15">
      <c r="A355" s="9">
        <f t="shared" si="40"/>
        <v>351</v>
      </c>
      <c r="B355" s="9" t="s">
        <v>377</v>
      </c>
      <c r="C355" s="9">
        <v>3.09</v>
      </c>
      <c r="D355" s="9">
        <v>90</v>
      </c>
      <c r="E355" s="9">
        <f t="shared" si="41"/>
        <v>278.1</v>
      </c>
      <c r="F355" s="9"/>
      <c r="G355" s="9">
        <v>130</v>
      </c>
      <c r="H355" s="9">
        <f t="shared" si="42"/>
        <v>0</v>
      </c>
      <c r="I355" s="9">
        <f t="shared" si="43"/>
        <v>3.09</v>
      </c>
      <c r="J355" s="9">
        <f t="shared" si="44"/>
        <v>278.1</v>
      </c>
      <c r="K355" s="9">
        <v>0.65</v>
      </c>
      <c r="L355" s="9">
        <f t="shared" si="45"/>
        <v>58.5</v>
      </c>
      <c r="M355" s="9">
        <f t="shared" si="46"/>
        <v>2.44</v>
      </c>
      <c r="N355" s="9">
        <f t="shared" si="47"/>
        <v>219.6</v>
      </c>
      <c r="O355" s="9" t="s">
        <v>14</v>
      </c>
    </row>
    <row r="356" ht="18.5" customHeight="1" spans="1:15">
      <c r="A356" s="9">
        <f t="shared" si="40"/>
        <v>352</v>
      </c>
      <c r="B356" s="9" t="s">
        <v>378</v>
      </c>
      <c r="C356" s="9">
        <v>3.7</v>
      </c>
      <c r="D356" s="9">
        <v>90</v>
      </c>
      <c r="E356" s="9">
        <f t="shared" si="41"/>
        <v>333</v>
      </c>
      <c r="F356" s="9"/>
      <c r="G356" s="9">
        <v>130</v>
      </c>
      <c r="H356" s="9">
        <f t="shared" si="42"/>
        <v>0</v>
      </c>
      <c r="I356" s="9">
        <f t="shared" si="43"/>
        <v>3.7</v>
      </c>
      <c r="J356" s="9">
        <f t="shared" si="44"/>
        <v>333</v>
      </c>
      <c r="K356" s="9">
        <v>0</v>
      </c>
      <c r="L356" s="9">
        <f t="shared" si="45"/>
        <v>0</v>
      </c>
      <c r="M356" s="9">
        <f t="shared" si="46"/>
        <v>3.7</v>
      </c>
      <c r="N356" s="9">
        <f t="shared" si="47"/>
        <v>333</v>
      </c>
      <c r="O356" s="9" t="s">
        <v>14</v>
      </c>
    </row>
    <row r="357" ht="18.5" customHeight="1" spans="1:15">
      <c r="A357" s="9">
        <f t="shared" si="40"/>
        <v>353</v>
      </c>
      <c r="B357" s="9" t="s">
        <v>379</v>
      </c>
      <c r="C357" s="9">
        <v>3.61</v>
      </c>
      <c r="D357" s="9">
        <v>90</v>
      </c>
      <c r="E357" s="9">
        <f t="shared" si="41"/>
        <v>324.9</v>
      </c>
      <c r="F357" s="9"/>
      <c r="G357" s="9">
        <v>130</v>
      </c>
      <c r="H357" s="9">
        <f t="shared" si="42"/>
        <v>0</v>
      </c>
      <c r="I357" s="9">
        <f t="shared" si="43"/>
        <v>3.61</v>
      </c>
      <c r="J357" s="9">
        <f t="shared" si="44"/>
        <v>324.9</v>
      </c>
      <c r="K357" s="9">
        <v>0</v>
      </c>
      <c r="L357" s="9">
        <f t="shared" si="45"/>
        <v>0</v>
      </c>
      <c r="M357" s="9">
        <f t="shared" si="46"/>
        <v>3.61</v>
      </c>
      <c r="N357" s="9">
        <f t="shared" si="47"/>
        <v>324.9</v>
      </c>
      <c r="O357" s="9" t="s">
        <v>14</v>
      </c>
    </row>
    <row r="358" ht="18.5" customHeight="1" spans="1:15">
      <c r="A358" s="9">
        <f t="shared" si="40"/>
        <v>354</v>
      </c>
      <c r="B358" s="9" t="s">
        <v>380</v>
      </c>
      <c r="C358" s="9">
        <v>3.72</v>
      </c>
      <c r="D358" s="9">
        <v>90</v>
      </c>
      <c r="E358" s="9">
        <f t="shared" si="41"/>
        <v>334.8</v>
      </c>
      <c r="F358" s="9"/>
      <c r="G358" s="9">
        <v>130</v>
      </c>
      <c r="H358" s="9">
        <f t="shared" si="42"/>
        <v>0</v>
      </c>
      <c r="I358" s="9">
        <f t="shared" si="43"/>
        <v>3.72</v>
      </c>
      <c r="J358" s="9">
        <f t="shared" si="44"/>
        <v>334.8</v>
      </c>
      <c r="K358" s="9">
        <v>0</v>
      </c>
      <c r="L358" s="9">
        <f t="shared" si="45"/>
        <v>0</v>
      </c>
      <c r="M358" s="9">
        <f t="shared" si="46"/>
        <v>3.72</v>
      </c>
      <c r="N358" s="9">
        <f t="shared" si="47"/>
        <v>334.8</v>
      </c>
      <c r="O358" s="9" t="s">
        <v>14</v>
      </c>
    </row>
    <row r="359" ht="18.5" customHeight="1" spans="1:15">
      <c r="A359" s="9">
        <f t="shared" si="40"/>
        <v>355</v>
      </c>
      <c r="B359" s="9" t="s">
        <v>381</v>
      </c>
      <c r="C359" s="10">
        <v>1.19</v>
      </c>
      <c r="D359" s="9">
        <v>90</v>
      </c>
      <c r="E359" s="9">
        <f t="shared" si="41"/>
        <v>107.1</v>
      </c>
      <c r="F359" s="9">
        <v>12.56</v>
      </c>
      <c r="G359" s="9">
        <v>130</v>
      </c>
      <c r="H359" s="9">
        <f t="shared" si="42"/>
        <v>1632.8</v>
      </c>
      <c r="I359" s="9">
        <f t="shared" si="43"/>
        <v>13.75</v>
      </c>
      <c r="J359" s="9">
        <f t="shared" si="44"/>
        <v>1739.9</v>
      </c>
      <c r="K359" s="9">
        <v>0</v>
      </c>
      <c r="L359" s="9">
        <f t="shared" si="45"/>
        <v>0</v>
      </c>
      <c r="M359" s="9">
        <f t="shared" si="46"/>
        <v>13.75</v>
      </c>
      <c r="N359" s="9">
        <f t="shared" si="47"/>
        <v>1739.9</v>
      </c>
      <c r="O359" s="9" t="s">
        <v>14</v>
      </c>
    </row>
    <row r="360" ht="18.5" customHeight="1" spans="1:15">
      <c r="A360" s="9">
        <f t="shared" si="40"/>
        <v>356</v>
      </c>
      <c r="B360" s="9" t="s">
        <v>382</v>
      </c>
      <c r="C360" s="9">
        <v>0.93</v>
      </c>
      <c r="D360" s="9">
        <v>90</v>
      </c>
      <c r="E360" s="9">
        <f t="shared" si="41"/>
        <v>83.7</v>
      </c>
      <c r="F360" s="9"/>
      <c r="G360" s="9">
        <v>130</v>
      </c>
      <c r="H360" s="9">
        <f t="shared" si="42"/>
        <v>0</v>
      </c>
      <c r="I360" s="9">
        <f t="shared" si="43"/>
        <v>0.93</v>
      </c>
      <c r="J360" s="9">
        <f t="shared" si="44"/>
        <v>83.7</v>
      </c>
      <c r="K360" s="9">
        <v>0</v>
      </c>
      <c r="L360" s="9">
        <f t="shared" si="45"/>
        <v>0</v>
      </c>
      <c r="M360" s="9">
        <f t="shared" si="46"/>
        <v>0.93</v>
      </c>
      <c r="N360" s="9">
        <f t="shared" si="47"/>
        <v>83.7</v>
      </c>
      <c r="O360" s="9" t="s">
        <v>14</v>
      </c>
    </row>
    <row r="361" ht="18.5" customHeight="1" spans="1:15">
      <c r="A361" s="9">
        <f t="shared" si="40"/>
        <v>357</v>
      </c>
      <c r="B361" s="9" t="s">
        <v>383</v>
      </c>
      <c r="C361" s="9">
        <v>4.27</v>
      </c>
      <c r="D361" s="9">
        <v>90</v>
      </c>
      <c r="E361" s="9">
        <f t="shared" si="41"/>
        <v>384.3</v>
      </c>
      <c r="F361" s="9"/>
      <c r="G361" s="9">
        <v>130</v>
      </c>
      <c r="H361" s="9">
        <f t="shared" si="42"/>
        <v>0</v>
      </c>
      <c r="I361" s="9">
        <f t="shared" si="43"/>
        <v>4.27</v>
      </c>
      <c r="J361" s="9">
        <f t="shared" si="44"/>
        <v>384.3</v>
      </c>
      <c r="K361" s="9">
        <v>0</v>
      </c>
      <c r="L361" s="9">
        <f t="shared" si="45"/>
        <v>0</v>
      </c>
      <c r="M361" s="9">
        <f t="shared" si="46"/>
        <v>4.27</v>
      </c>
      <c r="N361" s="9">
        <f t="shared" si="47"/>
        <v>384.3</v>
      </c>
      <c r="O361" s="9" t="s">
        <v>14</v>
      </c>
    </row>
    <row r="362" ht="18.5" customHeight="1" spans="1:15">
      <c r="A362" s="9">
        <f t="shared" si="40"/>
        <v>358</v>
      </c>
      <c r="B362" s="9" t="s">
        <v>384</v>
      </c>
      <c r="C362" s="9">
        <v>6.01</v>
      </c>
      <c r="D362" s="9">
        <v>90</v>
      </c>
      <c r="E362" s="9">
        <f t="shared" si="41"/>
        <v>540.9</v>
      </c>
      <c r="F362" s="9"/>
      <c r="G362" s="9">
        <v>130</v>
      </c>
      <c r="H362" s="9">
        <f t="shared" si="42"/>
        <v>0</v>
      </c>
      <c r="I362" s="9">
        <f t="shared" si="43"/>
        <v>6.01</v>
      </c>
      <c r="J362" s="9">
        <f t="shared" si="44"/>
        <v>540.9</v>
      </c>
      <c r="K362" s="9">
        <v>0</v>
      </c>
      <c r="L362" s="9">
        <f t="shared" si="45"/>
        <v>0</v>
      </c>
      <c r="M362" s="9">
        <f t="shared" si="46"/>
        <v>6.01</v>
      </c>
      <c r="N362" s="9">
        <f t="shared" si="47"/>
        <v>540.9</v>
      </c>
      <c r="O362" s="9" t="s">
        <v>14</v>
      </c>
    </row>
    <row r="363" ht="18.5" customHeight="1" spans="1:15">
      <c r="A363" s="9">
        <f t="shared" si="40"/>
        <v>359</v>
      </c>
      <c r="B363" s="9" t="s">
        <v>385</v>
      </c>
      <c r="C363" s="9">
        <v>9.95</v>
      </c>
      <c r="D363" s="9">
        <v>90</v>
      </c>
      <c r="E363" s="9">
        <f t="shared" si="41"/>
        <v>895.5</v>
      </c>
      <c r="F363" s="9"/>
      <c r="G363" s="9">
        <v>130</v>
      </c>
      <c r="H363" s="9">
        <f t="shared" si="42"/>
        <v>0</v>
      </c>
      <c r="I363" s="9">
        <f t="shared" si="43"/>
        <v>9.95</v>
      </c>
      <c r="J363" s="9">
        <f t="shared" si="44"/>
        <v>895.5</v>
      </c>
      <c r="K363" s="9">
        <v>4.34</v>
      </c>
      <c r="L363" s="9">
        <f t="shared" si="45"/>
        <v>390.6</v>
      </c>
      <c r="M363" s="9">
        <f t="shared" si="46"/>
        <v>5.61</v>
      </c>
      <c r="N363" s="9">
        <f t="shared" si="47"/>
        <v>504.9</v>
      </c>
      <c r="O363" s="9" t="s">
        <v>14</v>
      </c>
    </row>
    <row r="364" ht="18.5" customHeight="1" spans="1:15">
      <c r="A364" s="9">
        <f t="shared" si="40"/>
        <v>360</v>
      </c>
      <c r="B364" s="9" t="s">
        <v>386</v>
      </c>
      <c r="C364" s="9">
        <v>3.91</v>
      </c>
      <c r="D364" s="9">
        <v>90</v>
      </c>
      <c r="E364" s="9">
        <f t="shared" si="41"/>
        <v>351.9</v>
      </c>
      <c r="F364" s="9"/>
      <c r="G364" s="9">
        <v>130</v>
      </c>
      <c r="H364" s="9">
        <f t="shared" si="42"/>
        <v>0</v>
      </c>
      <c r="I364" s="9">
        <f t="shared" si="43"/>
        <v>3.91</v>
      </c>
      <c r="J364" s="9">
        <f t="shared" si="44"/>
        <v>351.9</v>
      </c>
      <c r="K364" s="9">
        <v>0</v>
      </c>
      <c r="L364" s="9">
        <f t="shared" si="45"/>
        <v>0</v>
      </c>
      <c r="M364" s="9">
        <f t="shared" si="46"/>
        <v>3.91</v>
      </c>
      <c r="N364" s="9">
        <f t="shared" si="47"/>
        <v>351.9</v>
      </c>
      <c r="O364" s="9" t="s">
        <v>14</v>
      </c>
    </row>
    <row r="365" ht="18.5" customHeight="1" spans="1:15">
      <c r="A365" s="9">
        <f t="shared" si="40"/>
        <v>361</v>
      </c>
      <c r="B365" s="9" t="s">
        <v>387</v>
      </c>
      <c r="C365" s="9">
        <v>5.82</v>
      </c>
      <c r="D365" s="9">
        <v>90</v>
      </c>
      <c r="E365" s="9">
        <f t="shared" si="41"/>
        <v>523.8</v>
      </c>
      <c r="F365" s="9"/>
      <c r="G365" s="9">
        <v>130</v>
      </c>
      <c r="H365" s="9">
        <f t="shared" si="42"/>
        <v>0</v>
      </c>
      <c r="I365" s="9">
        <f t="shared" si="43"/>
        <v>5.82</v>
      </c>
      <c r="J365" s="9">
        <f t="shared" si="44"/>
        <v>523.8</v>
      </c>
      <c r="K365" s="9">
        <v>0</v>
      </c>
      <c r="L365" s="9">
        <f t="shared" si="45"/>
        <v>0</v>
      </c>
      <c r="M365" s="9">
        <f t="shared" si="46"/>
        <v>5.82</v>
      </c>
      <c r="N365" s="9">
        <f t="shared" si="47"/>
        <v>523.8</v>
      </c>
      <c r="O365" s="9" t="s">
        <v>14</v>
      </c>
    </row>
    <row r="366" ht="18.5" customHeight="1" spans="1:15">
      <c r="A366" s="9">
        <f t="shared" si="40"/>
        <v>362</v>
      </c>
      <c r="B366" s="9" t="s">
        <v>388</v>
      </c>
      <c r="C366" s="9">
        <v>19.16</v>
      </c>
      <c r="D366" s="9">
        <v>90</v>
      </c>
      <c r="E366" s="9">
        <f t="shared" si="41"/>
        <v>1724.4</v>
      </c>
      <c r="F366" s="9"/>
      <c r="G366" s="9">
        <v>130</v>
      </c>
      <c r="H366" s="9">
        <f t="shared" si="42"/>
        <v>0</v>
      </c>
      <c r="I366" s="9">
        <f t="shared" si="43"/>
        <v>19.16</v>
      </c>
      <c r="J366" s="9">
        <f t="shared" si="44"/>
        <v>1724.4</v>
      </c>
      <c r="K366" s="9">
        <v>0</v>
      </c>
      <c r="L366" s="9">
        <f t="shared" si="45"/>
        <v>0</v>
      </c>
      <c r="M366" s="9">
        <f t="shared" si="46"/>
        <v>19.16</v>
      </c>
      <c r="N366" s="9">
        <f t="shared" si="47"/>
        <v>1724.4</v>
      </c>
      <c r="O366" s="9" t="s">
        <v>14</v>
      </c>
    </row>
    <row r="367" s="2" customFormat="1" ht="18" customHeight="1" spans="1:15">
      <c r="A367" s="9">
        <f t="shared" si="40"/>
        <v>363</v>
      </c>
      <c r="B367" s="9" t="s">
        <v>389</v>
      </c>
      <c r="C367" s="9">
        <v>3.78</v>
      </c>
      <c r="D367" s="9">
        <v>90</v>
      </c>
      <c r="E367" s="9">
        <f t="shared" si="41"/>
        <v>340.2</v>
      </c>
      <c r="F367" s="9"/>
      <c r="G367" s="9">
        <v>130</v>
      </c>
      <c r="H367" s="9">
        <f t="shared" si="42"/>
        <v>0</v>
      </c>
      <c r="I367" s="9">
        <f t="shared" si="43"/>
        <v>3.78</v>
      </c>
      <c r="J367" s="9">
        <f t="shared" si="44"/>
        <v>340.2</v>
      </c>
      <c r="K367" s="9">
        <v>0</v>
      </c>
      <c r="L367" s="9">
        <f t="shared" si="45"/>
        <v>0</v>
      </c>
      <c r="M367" s="9">
        <f t="shared" si="46"/>
        <v>3.78</v>
      </c>
      <c r="N367" s="9">
        <f t="shared" si="47"/>
        <v>340.2</v>
      </c>
      <c r="O367" s="9" t="s">
        <v>15</v>
      </c>
    </row>
    <row r="368" s="2" customFormat="1" ht="18" customHeight="1" spans="1:15">
      <c r="A368" s="9">
        <f t="shared" si="40"/>
        <v>364</v>
      </c>
      <c r="B368" s="9" t="s">
        <v>390</v>
      </c>
      <c r="C368" s="9">
        <v>3.15</v>
      </c>
      <c r="D368" s="9">
        <v>90</v>
      </c>
      <c r="E368" s="9">
        <f t="shared" si="41"/>
        <v>283.5</v>
      </c>
      <c r="F368" s="9"/>
      <c r="G368" s="9">
        <v>130</v>
      </c>
      <c r="H368" s="9">
        <f t="shared" si="42"/>
        <v>0</v>
      </c>
      <c r="I368" s="9">
        <f t="shared" si="43"/>
        <v>3.15</v>
      </c>
      <c r="J368" s="9">
        <f t="shared" si="44"/>
        <v>283.5</v>
      </c>
      <c r="K368" s="9">
        <v>0</v>
      </c>
      <c r="L368" s="9">
        <f t="shared" si="45"/>
        <v>0</v>
      </c>
      <c r="M368" s="9">
        <f t="shared" si="46"/>
        <v>3.15</v>
      </c>
      <c r="N368" s="9">
        <f t="shared" si="47"/>
        <v>283.5</v>
      </c>
      <c r="O368" s="9" t="s">
        <v>15</v>
      </c>
    </row>
    <row r="369" s="2" customFormat="1" ht="18" customHeight="1" spans="1:15">
      <c r="A369" s="9">
        <f t="shared" si="40"/>
        <v>365</v>
      </c>
      <c r="B369" s="9" t="s">
        <v>391</v>
      </c>
      <c r="C369" s="9">
        <v>5.73</v>
      </c>
      <c r="D369" s="9">
        <v>90</v>
      </c>
      <c r="E369" s="9">
        <f t="shared" si="41"/>
        <v>515.7</v>
      </c>
      <c r="F369" s="9"/>
      <c r="G369" s="9">
        <v>130</v>
      </c>
      <c r="H369" s="9">
        <f t="shared" si="42"/>
        <v>0</v>
      </c>
      <c r="I369" s="9">
        <f t="shared" si="43"/>
        <v>5.73</v>
      </c>
      <c r="J369" s="9">
        <f t="shared" si="44"/>
        <v>515.7</v>
      </c>
      <c r="K369" s="9">
        <v>0</v>
      </c>
      <c r="L369" s="9">
        <f t="shared" si="45"/>
        <v>0</v>
      </c>
      <c r="M369" s="9">
        <f t="shared" si="46"/>
        <v>5.73</v>
      </c>
      <c r="N369" s="9">
        <f t="shared" si="47"/>
        <v>515.7</v>
      </c>
      <c r="O369" s="9" t="s">
        <v>15</v>
      </c>
    </row>
    <row r="370" s="2" customFormat="1" ht="18" customHeight="1" spans="1:15">
      <c r="A370" s="9">
        <f t="shared" si="40"/>
        <v>366</v>
      </c>
      <c r="B370" s="9" t="s">
        <v>392</v>
      </c>
      <c r="C370" s="9">
        <v>3.28</v>
      </c>
      <c r="D370" s="9">
        <v>90</v>
      </c>
      <c r="E370" s="9">
        <f t="shared" si="41"/>
        <v>295.2</v>
      </c>
      <c r="F370" s="9"/>
      <c r="G370" s="9">
        <v>130</v>
      </c>
      <c r="H370" s="9">
        <f t="shared" si="42"/>
        <v>0</v>
      </c>
      <c r="I370" s="9">
        <f t="shared" si="43"/>
        <v>3.28</v>
      </c>
      <c r="J370" s="9">
        <f t="shared" si="44"/>
        <v>295.2</v>
      </c>
      <c r="K370" s="9">
        <v>0</v>
      </c>
      <c r="L370" s="9">
        <f t="shared" si="45"/>
        <v>0</v>
      </c>
      <c r="M370" s="9">
        <f t="shared" si="46"/>
        <v>3.28</v>
      </c>
      <c r="N370" s="9">
        <f t="shared" si="47"/>
        <v>295.2</v>
      </c>
      <c r="O370" s="9" t="s">
        <v>15</v>
      </c>
    </row>
    <row r="371" s="2" customFormat="1" ht="18" customHeight="1" spans="1:15">
      <c r="A371" s="9">
        <f t="shared" si="40"/>
        <v>367</v>
      </c>
      <c r="B371" s="9" t="s">
        <v>393</v>
      </c>
      <c r="C371" s="9">
        <v>2.63</v>
      </c>
      <c r="D371" s="9">
        <v>90</v>
      </c>
      <c r="E371" s="9">
        <f t="shared" si="41"/>
        <v>236.7</v>
      </c>
      <c r="F371" s="9"/>
      <c r="G371" s="9">
        <v>130</v>
      </c>
      <c r="H371" s="9">
        <f t="shared" si="42"/>
        <v>0</v>
      </c>
      <c r="I371" s="9">
        <f t="shared" si="43"/>
        <v>2.63</v>
      </c>
      <c r="J371" s="9">
        <f t="shared" si="44"/>
        <v>236.7</v>
      </c>
      <c r="K371" s="9">
        <v>0</v>
      </c>
      <c r="L371" s="9">
        <f t="shared" si="45"/>
        <v>0</v>
      </c>
      <c r="M371" s="9">
        <f t="shared" si="46"/>
        <v>2.63</v>
      </c>
      <c r="N371" s="9">
        <f t="shared" si="47"/>
        <v>236.7</v>
      </c>
      <c r="O371" s="9" t="s">
        <v>15</v>
      </c>
    </row>
    <row r="372" s="2" customFormat="1" ht="18" customHeight="1" spans="1:15">
      <c r="A372" s="9">
        <f t="shared" si="40"/>
        <v>368</v>
      </c>
      <c r="B372" s="9" t="s">
        <v>394</v>
      </c>
      <c r="C372" s="9">
        <v>0.62</v>
      </c>
      <c r="D372" s="9">
        <v>90</v>
      </c>
      <c r="E372" s="9">
        <f t="shared" si="41"/>
        <v>55.8</v>
      </c>
      <c r="F372" s="9"/>
      <c r="G372" s="9">
        <v>130</v>
      </c>
      <c r="H372" s="9">
        <f t="shared" si="42"/>
        <v>0</v>
      </c>
      <c r="I372" s="9">
        <f t="shared" si="43"/>
        <v>0.62</v>
      </c>
      <c r="J372" s="9">
        <f t="shared" si="44"/>
        <v>55.8</v>
      </c>
      <c r="K372" s="9">
        <v>0</v>
      </c>
      <c r="L372" s="9">
        <f t="shared" si="45"/>
        <v>0</v>
      </c>
      <c r="M372" s="9">
        <f t="shared" si="46"/>
        <v>0.62</v>
      </c>
      <c r="N372" s="9">
        <f t="shared" si="47"/>
        <v>55.8</v>
      </c>
      <c r="O372" s="9" t="s">
        <v>15</v>
      </c>
    </row>
    <row r="373" s="2" customFormat="1" ht="18" customHeight="1" spans="1:15">
      <c r="A373" s="9">
        <f t="shared" si="40"/>
        <v>369</v>
      </c>
      <c r="B373" s="9" t="s">
        <v>395</v>
      </c>
      <c r="C373" s="9">
        <v>0.76</v>
      </c>
      <c r="D373" s="9">
        <v>90</v>
      </c>
      <c r="E373" s="9">
        <f t="shared" si="41"/>
        <v>68.4</v>
      </c>
      <c r="F373" s="9"/>
      <c r="G373" s="9">
        <v>130</v>
      </c>
      <c r="H373" s="9">
        <f t="shared" si="42"/>
        <v>0</v>
      </c>
      <c r="I373" s="9">
        <f t="shared" si="43"/>
        <v>0.76</v>
      </c>
      <c r="J373" s="9">
        <f t="shared" si="44"/>
        <v>68.4</v>
      </c>
      <c r="K373" s="9">
        <v>0</v>
      </c>
      <c r="L373" s="9">
        <f t="shared" si="45"/>
        <v>0</v>
      </c>
      <c r="M373" s="9">
        <f t="shared" si="46"/>
        <v>0.76</v>
      </c>
      <c r="N373" s="9">
        <f t="shared" si="47"/>
        <v>68.4</v>
      </c>
      <c r="O373" s="9" t="s">
        <v>15</v>
      </c>
    </row>
    <row r="374" s="2" customFormat="1" ht="18" customHeight="1" spans="1:15">
      <c r="A374" s="9">
        <f t="shared" si="40"/>
        <v>370</v>
      </c>
      <c r="B374" s="9" t="s">
        <v>396</v>
      </c>
      <c r="C374" s="9">
        <v>4</v>
      </c>
      <c r="D374" s="9">
        <v>90</v>
      </c>
      <c r="E374" s="9">
        <f t="shared" si="41"/>
        <v>360</v>
      </c>
      <c r="F374" s="9"/>
      <c r="G374" s="9">
        <v>130</v>
      </c>
      <c r="H374" s="9">
        <f t="shared" si="42"/>
        <v>0</v>
      </c>
      <c r="I374" s="9">
        <f t="shared" si="43"/>
        <v>4</v>
      </c>
      <c r="J374" s="9">
        <f t="shared" si="44"/>
        <v>360</v>
      </c>
      <c r="K374" s="9">
        <v>0</v>
      </c>
      <c r="L374" s="9">
        <f t="shared" si="45"/>
        <v>0</v>
      </c>
      <c r="M374" s="9">
        <f t="shared" si="46"/>
        <v>4</v>
      </c>
      <c r="N374" s="9">
        <f t="shared" si="47"/>
        <v>360</v>
      </c>
      <c r="O374" s="9" t="s">
        <v>15</v>
      </c>
    </row>
    <row r="375" s="2" customFormat="1" ht="18" customHeight="1" spans="1:15">
      <c r="A375" s="9">
        <f t="shared" si="40"/>
        <v>371</v>
      </c>
      <c r="B375" s="9" t="s">
        <v>397</v>
      </c>
      <c r="C375" s="9">
        <v>1.16</v>
      </c>
      <c r="D375" s="9">
        <v>90</v>
      </c>
      <c r="E375" s="9">
        <f t="shared" si="41"/>
        <v>104.4</v>
      </c>
      <c r="F375" s="9"/>
      <c r="G375" s="9">
        <v>130</v>
      </c>
      <c r="H375" s="9">
        <f t="shared" si="42"/>
        <v>0</v>
      </c>
      <c r="I375" s="9">
        <f t="shared" si="43"/>
        <v>1.16</v>
      </c>
      <c r="J375" s="9">
        <f t="shared" si="44"/>
        <v>104.4</v>
      </c>
      <c r="K375" s="9">
        <v>0</v>
      </c>
      <c r="L375" s="9">
        <f t="shared" si="45"/>
        <v>0</v>
      </c>
      <c r="M375" s="9">
        <f t="shared" si="46"/>
        <v>1.16</v>
      </c>
      <c r="N375" s="9">
        <f t="shared" si="47"/>
        <v>104.4</v>
      </c>
      <c r="O375" s="9" t="s">
        <v>15</v>
      </c>
    </row>
    <row r="376" s="2" customFormat="1" ht="18" customHeight="1" spans="1:15">
      <c r="A376" s="9">
        <f t="shared" si="40"/>
        <v>372</v>
      </c>
      <c r="B376" s="9" t="s">
        <v>398</v>
      </c>
      <c r="C376" s="9">
        <v>8.85</v>
      </c>
      <c r="D376" s="9">
        <v>90</v>
      </c>
      <c r="E376" s="9">
        <f t="shared" si="41"/>
        <v>796.5</v>
      </c>
      <c r="F376" s="9"/>
      <c r="G376" s="9">
        <v>130</v>
      </c>
      <c r="H376" s="9">
        <f t="shared" si="42"/>
        <v>0</v>
      </c>
      <c r="I376" s="9">
        <f t="shared" si="43"/>
        <v>8.85</v>
      </c>
      <c r="J376" s="9">
        <f t="shared" si="44"/>
        <v>796.5</v>
      </c>
      <c r="K376" s="9">
        <v>0</v>
      </c>
      <c r="L376" s="9">
        <f t="shared" si="45"/>
        <v>0</v>
      </c>
      <c r="M376" s="9">
        <f t="shared" si="46"/>
        <v>8.85</v>
      </c>
      <c r="N376" s="9">
        <f t="shared" si="47"/>
        <v>796.5</v>
      </c>
      <c r="O376" s="9" t="s">
        <v>15</v>
      </c>
    </row>
    <row r="377" s="2" customFormat="1" ht="18" customHeight="1" spans="1:15">
      <c r="A377" s="9">
        <f t="shared" si="40"/>
        <v>373</v>
      </c>
      <c r="B377" s="9" t="s">
        <v>399</v>
      </c>
      <c r="C377" s="9">
        <v>9.79</v>
      </c>
      <c r="D377" s="9">
        <v>90</v>
      </c>
      <c r="E377" s="9">
        <f t="shared" si="41"/>
        <v>881.1</v>
      </c>
      <c r="F377" s="9"/>
      <c r="G377" s="9">
        <v>130</v>
      </c>
      <c r="H377" s="9">
        <f t="shared" si="42"/>
        <v>0</v>
      </c>
      <c r="I377" s="9">
        <f t="shared" si="43"/>
        <v>9.79</v>
      </c>
      <c r="J377" s="9">
        <f t="shared" si="44"/>
        <v>881.1</v>
      </c>
      <c r="K377" s="9">
        <v>0</v>
      </c>
      <c r="L377" s="9">
        <f t="shared" si="45"/>
        <v>0</v>
      </c>
      <c r="M377" s="9">
        <f t="shared" si="46"/>
        <v>9.79</v>
      </c>
      <c r="N377" s="9">
        <f t="shared" si="47"/>
        <v>881.1</v>
      </c>
      <c r="O377" s="9" t="s">
        <v>15</v>
      </c>
    </row>
    <row r="378" s="2" customFormat="1" ht="18" customHeight="1" spans="1:15">
      <c r="A378" s="9">
        <f t="shared" si="40"/>
        <v>374</v>
      </c>
      <c r="B378" s="9" t="s">
        <v>400</v>
      </c>
      <c r="C378" s="9">
        <v>6.99</v>
      </c>
      <c r="D378" s="9">
        <v>90</v>
      </c>
      <c r="E378" s="9">
        <f t="shared" si="41"/>
        <v>629.1</v>
      </c>
      <c r="F378" s="9"/>
      <c r="G378" s="9">
        <v>130</v>
      </c>
      <c r="H378" s="9">
        <f t="shared" si="42"/>
        <v>0</v>
      </c>
      <c r="I378" s="9">
        <f t="shared" si="43"/>
        <v>6.99</v>
      </c>
      <c r="J378" s="9">
        <f t="shared" si="44"/>
        <v>629.1</v>
      </c>
      <c r="K378" s="9">
        <v>0</v>
      </c>
      <c r="L378" s="9">
        <f t="shared" si="45"/>
        <v>0</v>
      </c>
      <c r="M378" s="9">
        <f t="shared" si="46"/>
        <v>6.99</v>
      </c>
      <c r="N378" s="9">
        <f t="shared" si="47"/>
        <v>629.1</v>
      </c>
      <c r="O378" s="9" t="s">
        <v>15</v>
      </c>
    </row>
    <row r="379" s="2" customFormat="1" ht="18" customHeight="1" spans="1:15">
      <c r="A379" s="9">
        <f t="shared" si="40"/>
        <v>375</v>
      </c>
      <c r="B379" s="9" t="s">
        <v>401</v>
      </c>
      <c r="C379" s="9">
        <v>9.89</v>
      </c>
      <c r="D379" s="9">
        <v>90</v>
      </c>
      <c r="E379" s="9">
        <f t="shared" si="41"/>
        <v>890.1</v>
      </c>
      <c r="F379" s="9"/>
      <c r="G379" s="9">
        <v>130</v>
      </c>
      <c r="H379" s="9">
        <f t="shared" si="42"/>
        <v>0</v>
      </c>
      <c r="I379" s="9">
        <f t="shared" si="43"/>
        <v>9.89</v>
      </c>
      <c r="J379" s="9">
        <f t="shared" si="44"/>
        <v>890.1</v>
      </c>
      <c r="K379" s="9">
        <v>0</v>
      </c>
      <c r="L379" s="9">
        <f t="shared" si="45"/>
        <v>0</v>
      </c>
      <c r="M379" s="9">
        <f t="shared" si="46"/>
        <v>9.89</v>
      </c>
      <c r="N379" s="9">
        <f t="shared" si="47"/>
        <v>890.1</v>
      </c>
      <c r="O379" s="9" t="s">
        <v>15</v>
      </c>
    </row>
    <row r="380" s="2" customFormat="1" ht="18" customHeight="1" spans="1:15">
      <c r="A380" s="9">
        <f t="shared" si="40"/>
        <v>376</v>
      </c>
      <c r="B380" s="9" t="s">
        <v>402</v>
      </c>
      <c r="C380" s="9">
        <v>1.9</v>
      </c>
      <c r="D380" s="9">
        <v>90</v>
      </c>
      <c r="E380" s="9">
        <f t="shared" si="41"/>
        <v>171</v>
      </c>
      <c r="F380" s="9"/>
      <c r="G380" s="9">
        <v>130</v>
      </c>
      <c r="H380" s="9">
        <f t="shared" si="42"/>
        <v>0</v>
      </c>
      <c r="I380" s="9">
        <f t="shared" si="43"/>
        <v>1.9</v>
      </c>
      <c r="J380" s="9">
        <f t="shared" si="44"/>
        <v>171</v>
      </c>
      <c r="K380" s="9">
        <v>0</v>
      </c>
      <c r="L380" s="9">
        <f t="shared" si="45"/>
        <v>0</v>
      </c>
      <c r="M380" s="9">
        <f t="shared" si="46"/>
        <v>1.9</v>
      </c>
      <c r="N380" s="9">
        <f t="shared" si="47"/>
        <v>171</v>
      </c>
      <c r="O380" s="9" t="s">
        <v>15</v>
      </c>
    </row>
    <row r="381" s="2" customFormat="1" ht="18" customHeight="1" spans="1:15">
      <c r="A381" s="9">
        <f t="shared" si="40"/>
        <v>377</v>
      </c>
      <c r="B381" s="9" t="s">
        <v>273</v>
      </c>
      <c r="C381" s="9">
        <v>4.12</v>
      </c>
      <c r="D381" s="9">
        <v>90</v>
      </c>
      <c r="E381" s="9">
        <f t="shared" si="41"/>
        <v>370.8</v>
      </c>
      <c r="F381" s="9"/>
      <c r="G381" s="9">
        <v>130</v>
      </c>
      <c r="H381" s="9">
        <f t="shared" si="42"/>
        <v>0</v>
      </c>
      <c r="I381" s="9">
        <f t="shared" si="43"/>
        <v>4.12</v>
      </c>
      <c r="J381" s="9">
        <f t="shared" si="44"/>
        <v>370.8</v>
      </c>
      <c r="K381" s="9">
        <v>0</v>
      </c>
      <c r="L381" s="9">
        <f t="shared" si="45"/>
        <v>0</v>
      </c>
      <c r="M381" s="9">
        <f t="shared" si="46"/>
        <v>4.12</v>
      </c>
      <c r="N381" s="9">
        <f t="shared" si="47"/>
        <v>370.8</v>
      </c>
      <c r="O381" s="9" t="s">
        <v>15</v>
      </c>
    </row>
    <row r="382" s="2" customFormat="1" ht="18" customHeight="1" spans="1:15">
      <c r="A382" s="9">
        <f t="shared" si="40"/>
        <v>378</v>
      </c>
      <c r="B382" s="9" t="s">
        <v>403</v>
      </c>
      <c r="C382" s="9">
        <v>5.46</v>
      </c>
      <c r="D382" s="9">
        <v>90</v>
      </c>
      <c r="E382" s="9">
        <f t="shared" si="41"/>
        <v>491.4</v>
      </c>
      <c r="F382" s="9"/>
      <c r="G382" s="9">
        <v>130</v>
      </c>
      <c r="H382" s="9">
        <f t="shared" si="42"/>
        <v>0</v>
      </c>
      <c r="I382" s="9">
        <f t="shared" si="43"/>
        <v>5.46</v>
      </c>
      <c r="J382" s="9">
        <f t="shared" si="44"/>
        <v>491.4</v>
      </c>
      <c r="K382" s="9">
        <v>0</v>
      </c>
      <c r="L382" s="9">
        <f t="shared" si="45"/>
        <v>0</v>
      </c>
      <c r="M382" s="9">
        <f t="shared" si="46"/>
        <v>5.46</v>
      </c>
      <c r="N382" s="9">
        <f t="shared" si="47"/>
        <v>491.4</v>
      </c>
      <c r="O382" s="9" t="s">
        <v>15</v>
      </c>
    </row>
    <row r="383" s="2" customFormat="1" ht="18" customHeight="1" spans="1:15">
      <c r="A383" s="9">
        <f t="shared" si="40"/>
        <v>379</v>
      </c>
      <c r="B383" s="9" t="s">
        <v>404</v>
      </c>
      <c r="C383" s="9">
        <v>4.83</v>
      </c>
      <c r="D383" s="9">
        <v>90</v>
      </c>
      <c r="E383" s="9">
        <f t="shared" si="41"/>
        <v>434.7</v>
      </c>
      <c r="F383" s="9"/>
      <c r="G383" s="9">
        <v>130</v>
      </c>
      <c r="H383" s="9">
        <f t="shared" si="42"/>
        <v>0</v>
      </c>
      <c r="I383" s="9">
        <f t="shared" si="43"/>
        <v>4.83</v>
      </c>
      <c r="J383" s="9">
        <f t="shared" si="44"/>
        <v>434.7</v>
      </c>
      <c r="K383" s="9">
        <v>0</v>
      </c>
      <c r="L383" s="9">
        <f t="shared" si="45"/>
        <v>0</v>
      </c>
      <c r="M383" s="9">
        <f t="shared" si="46"/>
        <v>4.83</v>
      </c>
      <c r="N383" s="9">
        <f t="shared" si="47"/>
        <v>434.7</v>
      </c>
      <c r="O383" s="9" t="s">
        <v>15</v>
      </c>
    </row>
    <row r="384" s="2" customFormat="1" ht="18" customHeight="1" spans="1:15">
      <c r="A384" s="9">
        <f t="shared" si="40"/>
        <v>380</v>
      </c>
      <c r="B384" s="9" t="s">
        <v>405</v>
      </c>
      <c r="C384" s="9">
        <v>1.33</v>
      </c>
      <c r="D384" s="9">
        <v>90</v>
      </c>
      <c r="E384" s="9">
        <f t="shared" si="41"/>
        <v>119.7</v>
      </c>
      <c r="F384" s="9"/>
      <c r="G384" s="9">
        <v>130</v>
      </c>
      <c r="H384" s="9">
        <f t="shared" si="42"/>
        <v>0</v>
      </c>
      <c r="I384" s="9">
        <f t="shared" si="43"/>
        <v>1.33</v>
      </c>
      <c r="J384" s="9">
        <f t="shared" si="44"/>
        <v>119.7</v>
      </c>
      <c r="K384" s="9">
        <v>0</v>
      </c>
      <c r="L384" s="9">
        <f t="shared" si="45"/>
        <v>0</v>
      </c>
      <c r="M384" s="9">
        <f t="shared" si="46"/>
        <v>1.33</v>
      </c>
      <c r="N384" s="9">
        <f t="shared" si="47"/>
        <v>119.7</v>
      </c>
      <c r="O384" s="9" t="s">
        <v>15</v>
      </c>
    </row>
    <row r="385" s="2" customFormat="1" ht="18" customHeight="1" spans="1:15">
      <c r="A385" s="9">
        <f t="shared" si="40"/>
        <v>381</v>
      </c>
      <c r="B385" s="9" t="s">
        <v>406</v>
      </c>
      <c r="C385" s="9">
        <v>2.08</v>
      </c>
      <c r="D385" s="9">
        <v>90</v>
      </c>
      <c r="E385" s="9">
        <f t="shared" si="41"/>
        <v>187.2</v>
      </c>
      <c r="F385" s="9"/>
      <c r="G385" s="9">
        <v>130</v>
      </c>
      <c r="H385" s="9">
        <f t="shared" si="42"/>
        <v>0</v>
      </c>
      <c r="I385" s="9">
        <f t="shared" si="43"/>
        <v>2.08</v>
      </c>
      <c r="J385" s="9">
        <f t="shared" si="44"/>
        <v>187.2</v>
      </c>
      <c r="K385" s="9">
        <v>0</v>
      </c>
      <c r="L385" s="9">
        <f t="shared" si="45"/>
        <v>0</v>
      </c>
      <c r="M385" s="9">
        <f t="shared" si="46"/>
        <v>2.08</v>
      </c>
      <c r="N385" s="9">
        <f t="shared" si="47"/>
        <v>187.2</v>
      </c>
      <c r="O385" s="9" t="s">
        <v>15</v>
      </c>
    </row>
    <row r="386" s="2" customFormat="1" ht="18" customHeight="1" spans="1:15">
      <c r="A386" s="9">
        <f t="shared" si="40"/>
        <v>382</v>
      </c>
      <c r="B386" s="9" t="s">
        <v>407</v>
      </c>
      <c r="C386" s="9">
        <v>6.77</v>
      </c>
      <c r="D386" s="9">
        <v>90</v>
      </c>
      <c r="E386" s="9">
        <f t="shared" si="41"/>
        <v>609.3</v>
      </c>
      <c r="F386" s="9"/>
      <c r="G386" s="9">
        <v>130</v>
      </c>
      <c r="H386" s="9">
        <f t="shared" si="42"/>
        <v>0</v>
      </c>
      <c r="I386" s="9">
        <f t="shared" si="43"/>
        <v>6.77</v>
      </c>
      <c r="J386" s="9">
        <f t="shared" si="44"/>
        <v>609.3</v>
      </c>
      <c r="K386" s="9">
        <v>0</v>
      </c>
      <c r="L386" s="9">
        <f t="shared" si="45"/>
        <v>0</v>
      </c>
      <c r="M386" s="9">
        <f t="shared" si="46"/>
        <v>6.77</v>
      </c>
      <c r="N386" s="9">
        <f t="shared" si="47"/>
        <v>609.3</v>
      </c>
      <c r="O386" s="9" t="s">
        <v>15</v>
      </c>
    </row>
    <row r="387" s="2" customFormat="1" ht="18" customHeight="1" spans="1:15">
      <c r="A387" s="9">
        <f t="shared" si="40"/>
        <v>383</v>
      </c>
      <c r="B387" s="9" t="s">
        <v>408</v>
      </c>
      <c r="C387" s="9">
        <v>14.7</v>
      </c>
      <c r="D387" s="9">
        <v>90</v>
      </c>
      <c r="E387" s="9">
        <f t="shared" si="41"/>
        <v>1323</v>
      </c>
      <c r="F387" s="9"/>
      <c r="G387" s="9">
        <v>130</v>
      </c>
      <c r="H387" s="9">
        <f t="shared" si="42"/>
        <v>0</v>
      </c>
      <c r="I387" s="9">
        <f t="shared" si="43"/>
        <v>14.7</v>
      </c>
      <c r="J387" s="9">
        <f t="shared" si="44"/>
        <v>1323</v>
      </c>
      <c r="K387" s="9">
        <v>0</v>
      </c>
      <c r="L387" s="9">
        <f t="shared" si="45"/>
        <v>0</v>
      </c>
      <c r="M387" s="9">
        <f t="shared" si="46"/>
        <v>14.7</v>
      </c>
      <c r="N387" s="9">
        <f t="shared" si="47"/>
        <v>1323</v>
      </c>
      <c r="O387" s="9" t="s">
        <v>15</v>
      </c>
    </row>
    <row r="388" s="2" customFormat="1" ht="18" customHeight="1" spans="1:15">
      <c r="A388" s="9">
        <f t="shared" si="40"/>
        <v>384</v>
      </c>
      <c r="B388" s="9" t="s">
        <v>409</v>
      </c>
      <c r="C388" s="9">
        <v>5.9</v>
      </c>
      <c r="D388" s="9">
        <v>90</v>
      </c>
      <c r="E388" s="9">
        <f t="shared" si="41"/>
        <v>531</v>
      </c>
      <c r="F388" s="9"/>
      <c r="G388" s="9">
        <v>130</v>
      </c>
      <c r="H388" s="9">
        <f t="shared" si="42"/>
        <v>0</v>
      </c>
      <c r="I388" s="9">
        <f t="shared" si="43"/>
        <v>5.9</v>
      </c>
      <c r="J388" s="9">
        <f t="shared" si="44"/>
        <v>531</v>
      </c>
      <c r="K388" s="9">
        <v>0</v>
      </c>
      <c r="L388" s="9">
        <f t="shared" si="45"/>
        <v>0</v>
      </c>
      <c r="M388" s="9">
        <f t="shared" si="46"/>
        <v>5.9</v>
      </c>
      <c r="N388" s="9">
        <f t="shared" si="47"/>
        <v>531</v>
      </c>
      <c r="O388" s="9" t="s">
        <v>15</v>
      </c>
    </row>
    <row r="389" s="2" customFormat="1" ht="18" customHeight="1" spans="1:15">
      <c r="A389" s="9">
        <f t="shared" ref="A389:A452" si="48">ROW()-4</f>
        <v>385</v>
      </c>
      <c r="B389" s="9" t="s">
        <v>410</v>
      </c>
      <c r="C389" s="9">
        <v>5.13</v>
      </c>
      <c r="D389" s="9">
        <v>90</v>
      </c>
      <c r="E389" s="9">
        <f t="shared" ref="E389:E452" si="49">C389*D389</f>
        <v>461.7</v>
      </c>
      <c r="F389" s="9"/>
      <c r="G389" s="9">
        <v>130</v>
      </c>
      <c r="H389" s="9">
        <f t="shared" ref="H389:H452" si="50">F389*G389</f>
        <v>0</v>
      </c>
      <c r="I389" s="9">
        <f t="shared" ref="I389:I452" si="51">C389+F389</f>
        <v>5.13</v>
      </c>
      <c r="J389" s="9">
        <f t="shared" ref="J389:J452" si="52">E389+H389</f>
        <v>461.7</v>
      </c>
      <c r="K389" s="9">
        <v>0</v>
      </c>
      <c r="L389" s="9">
        <f t="shared" ref="L389:L452" si="53">K389*90</f>
        <v>0</v>
      </c>
      <c r="M389" s="9">
        <f t="shared" ref="M389:M452" si="54">I389-K389</f>
        <v>5.13</v>
      </c>
      <c r="N389" s="9">
        <f t="shared" ref="N389:N452" si="55">J389-L389</f>
        <v>461.7</v>
      </c>
      <c r="O389" s="9" t="s">
        <v>15</v>
      </c>
    </row>
    <row r="390" s="2" customFormat="1" ht="18" customHeight="1" spans="1:15">
      <c r="A390" s="9">
        <f t="shared" si="48"/>
        <v>386</v>
      </c>
      <c r="B390" s="9" t="s">
        <v>411</v>
      </c>
      <c r="C390" s="9">
        <v>0.76</v>
      </c>
      <c r="D390" s="9">
        <v>90</v>
      </c>
      <c r="E390" s="9">
        <f t="shared" si="49"/>
        <v>68.4</v>
      </c>
      <c r="F390" s="9"/>
      <c r="G390" s="9">
        <v>130</v>
      </c>
      <c r="H390" s="9">
        <f t="shared" si="50"/>
        <v>0</v>
      </c>
      <c r="I390" s="9">
        <f t="shared" si="51"/>
        <v>0.76</v>
      </c>
      <c r="J390" s="9">
        <f t="shared" si="52"/>
        <v>68.4</v>
      </c>
      <c r="K390" s="9">
        <v>0</v>
      </c>
      <c r="L390" s="9">
        <f t="shared" si="53"/>
        <v>0</v>
      </c>
      <c r="M390" s="9">
        <f t="shared" si="54"/>
        <v>0.76</v>
      </c>
      <c r="N390" s="9">
        <f t="shared" si="55"/>
        <v>68.4</v>
      </c>
      <c r="O390" s="9" t="s">
        <v>15</v>
      </c>
    </row>
    <row r="391" s="2" customFormat="1" ht="18" customHeight="1" spans="1:15">
      <c r="A391" s="9">
        <f t="shared" si="48"/>
        <v>387</v>
      </c>
      <c r="B391" s="9" t="s">
        <v>412</v>
      </c>
      <c r="C391" s="9">
        <v>2.76</v>
      </c>
      <c r="D391" s="9">
        <v>90</v>
      </c>
      <c r="E391" s="9">
        <f t="shared" si="49"/>
        <v>248.4</v>
      </c>
      <c r="F391" s="9"/>
      <c r="G391" s="9">
        <v>130</v>
      </c>
      <c r="H391" s="9">
        <f t="shared" si="50"/>
        <v>0</v>
      </c>
      <c r="I391" s="9">
        <f t="shared" si="51"/>
        <v>2.76</v>
      </c>
      <c r="J391" s="9">
        <f t="shared" si="52"/>
        <v>248.4</v>
      </c>
      <c r="K391" s="9">
        <v>0</v>
      </c>
      <c r="L391" s="9">
        <f t="shared" si="53"/>
        <v>0</v>
      </c>
      <c r="M391" s="9">
        <f t="shared" si="54"/>
        <v>2.76</v>
      </c>
      <c r="N391" s="9">
        <f t="shared" si="55"/>
        <v>248.4</v>
      </c>
      <c r="O391" s="9" t="s">
        <v>15</v>
      </c>
    </row>
    <row r="392" s="2" customFormat="1" ht="18" customHeight="1" spans="1:15">
      <c r="A392" s="9">
        <f t="shared" si="48"/>
        <v>388</v>
      </c>
      <c r="B392" s="9" t="s">
        <v>413</v>
      </c>
      <c r="C392" s="9">
        <v>2.8</v>
      </c>
      <c r="D392" s="9">
        <v>90</v>
      </c>
      <c r="E392" s="9">
        <f t="shared" si="49"/>
        <v>252</v>
      </c>
      <c r="F392" s="9"/>
      <c r="G392" s="9">
        <v>130</v>
      </c>
      <c r="H392" s="9">
        <f t="shared" si="50"/>
        <v>0</v>
      </c>
      <c r="I392" s="9">
        <f t="shared" si="51"/>
        <v>2.8</v>
      </c>
      <c r="J392" s="9">
        <f t="shared" si="52"/>
        <v>252</v>
      </c>
      <c r="K392" s="9">
        <v>0</v>
      </c>
      <c r="L392" s="9">
        <f t="shared" si="53"/>
        <v>0</v>
      </c>
      <c r="M392" s="9">
        <f t="shared" si="54"/>
        <v>2.8</v>
      </c>
      <c r="N392" s="9">
        <f t="shared" si="55"/>
        <v>252</v>
      </c>
      <c r="O392" s="9" t="s">
        <v>15</v>
      </c>
    </row>
    <row r="393" s="2" customFormat="1" ht="18" customHeight="1" spans="1:15">
      <c r="A393" s="9">
        <f t="shared" si="48"/>
        <v>389</v>
      </c>
      <c r="B393" s="9" t="s">
        <v>414</v>
      </c>
      <c r="C393" s="9">
        <v>2.7</v>
      </c>
      <c r="D393" s="9">
        <v>90</v>
      </c>
      <c r="E393" s="9">
        <f t="shared" si="49"/>
        <v>243</v>
      </c>
      <c r="F393" s="9"/>
      <c r="G393" s="9">
        <v>130</v>
      </c>
      <c r="H393" s="9">
        <f t="shared" si="50"/>
        <v>0</v>
      </c>
      <c r="I393" s="9">
        <f t="shared" si="51"/>
        <v>2.7</v>
      </c>
      <c r="J393" s="9">
        <f t="shared" si="52"/>
        <v>243</v>
      </c>
      <c r="K393" s="9">
        <v>0</v>
      </c>
      <c r="L393" s="9">
        <f t="shared" si="53"/>
        <v>0</v>
      </c>
      <c r="M393" s="9">
        <f t="shared" si="54"/>
        <v>2.7</v>
      </c>
      <c r="N393" s="9">
        <f t="shared" si="55"/>
        <v>243</v>
      </c>
      <c r="O393" s="9" t="s">
        <v>15</v>
      </c>
    </row>
    <row r="394" s="2" customFormat="1" ht="18" customHeight="1" spans="1:15">
      <c r="A394" s="9">
        <f t="shared" si="48"/>
        <v>390</v>
      </c>
      <c r="B394" s="9" t="s">
        <v>415</v>
      </c>
      <c r="C394" s="9">
        <v>4.68</v>
      </c>
      <c r="D394" s="9">
        <v>90</v>
      </c>
      <c r="E394" s="9">
        <f t="shared" si="49"/>
        <v>421.2</v>
      </c>
      <c r="F394" s="9"/>
      <c r="G394" s="9">
        <v>130</v>
      </c>
      <c r="H394" s="9">
        <f t="shared" si="50"/>
        <v>0</v>
      </c>
      <c r="I394" s="9">
        <f t="shared" si="51"/>
        <v>4.68</v>
      </c>
      <c r="J394" s="9">
        <f t="shared" si="52"/>
        <v>421.2</v>
      </c>
      <c r="K394" s="9">
        <v>0</v>
      </c>
      <c r="L394" s="9">
        <f t="shared" si="53"/>
        <v>0</v>
      </c>
      <c r="M394" s="9">
        <f t="shared" si="54"/>
        <v>4.68</v>
      </c>
      <c r="N394" s="9">
        <f t="shared" si="55"/>
        <v>421.2</v>
      </c>
      <c r="O394" s="9" t="s">
        <v>15</v>
      </c>
    </row>
    <row r="395" s="2" customFormat="1" ht="18" customHeight="1" spans="1:15">
      <c r="A395" s="9">
        <f t="shared" si="48"/>
        <v>391</v>
      </c>
      <c r="B395" s="9" t="s">
        <v>416</v>
      </c>
      <c r="C395" s="9">
        <v>5.39</v>
      </c>
      <c r="D395" s="9">
        <v>90</v>
      </c>
      <c r="E395" s="9">
        <f t="shared" si="49"/>
        <v>485.1</v>
      </c>
      <c r="F395" s="9"/>
      <c r="G395" s="9">
        <v>130</v>
      </c>
      <c r="H395" s="9">
        <f t="shared" si="50"/>
        <v>0</v>
      </c>
      <c r="I395" s="9">
        <f t="shared" si="51"/>
        <v>5.39</v>
      </c>
      <c r="J395" s="9">
        <f t="shared" si="52"/>
        <v>485.1</v>
      </c>
      <c r="K395" s="9">
        <v>0</v>
      </c>
      <c r="L395" s="9">
        <f t="shared" si="53"/>
        <v>0</v>
      </c>
      <c r="M395" s="9">
        <f t="shared" si="54"/>
        <v>5.39</v>
      </c>
      <c r="N395" s="9">
        <f t="shared" si="55"/>
        <v>485.1</v>
      </c>
      <c r="O395" s="9" t="s">
        <v>15</v>
      </c>
    </row>
    <row r="396" s="2" customFormat="1" ht="18" customHeight="1" spans="1:15">
      <c r="A396" s="9">
        <f t="shared" si="48"/>
        <v>392</v>
      </c>
      <c r="B396" s="9" t="s">
        <v>417</v>
      </c>
      <c r="C396" s="9">
        <v>6.47</v>
      </c>
      <c r="D396" s="9">
        <v>90</v>
      </c>
      <c r="E396" s="9">
        <f t="shared" si="49"/>
        <v>582.3</v>
      </c>
      <c r="F396" s="9"/>
      <c r="G396" s="9">
        <v>130</v>
      </c>
      <c r="H396" s="9">
        <f t="shared" si="50"/>
        <v>0</v>
      </c>
      <c r="I396" s="9">
        <f t="shared" si="51"/>
        <v>6.47</v>
      </c>
      <c r="J396" s="9">
        <f t="shared" si="52"/>
        <v>582.3</v>
      </c>
      <c r="K396" s="9">
        <v>2.1</v>
      </c>
      <c r="L396" s="9">
        <f t="shared" si="53"/>
        <v>189</v>
      </c>
      <c r="M396" s="9">
        <f t="shared" si="54"/>
        <v>4.37</v>
      </c>
      <c r="N396" s="9">
        <f t="shared" si="55"/>
        <v>393.3</v>
      </c>
      <c r="O396" s="9" t="s">
        <v>15</v>
      </c>
    </row>
    <row r="397" s="2" customFormat="1" ht="18" customHeight="1" spans="1:15">
      <c r="A397" s="9">
        <f t="shared" si="48"/>
        <v>393</v>
      </c>
      <c r="B397" s="9" t="s">
        <v>418</v>
      </c>
      <c r="C397" s="9">
        <v>2.01</v>
      </c>
      <c r="D397" s="9">
        <v>90</v>
      </c>
      <c r="E397" s="9">
        <f t="shared" si="49"/>
        <v>180.9</v>
      </c>
      <c r="F397" s="9"/>
      <c r="G397" s="9">
        <v>130</v>
      </c>
      <c r="H397" s="9">
        <f t="shared" si="50"/>
        <v>0</v>
      </c>
      <c r="I397" s="9">
        <f t="shared" si="51"/>
        <v>2.01</v>
      </c>
      <c r="J397" s="9">
        <f t="shared" si="52"/>
        <v>180.9</v>
      </c>
      <c r="K397" s="9">
        <v>0</v>
      </c>
      <c r="L397" s="9">
        <f t="shared" si="53"/>
        <v>0</v>
      </c>
      <c r="M397" s="9">
        <f t="shared" si="54"/>
        <v>2.01</v>
      </c>
      <c r="N397" s="9">
        <f t="shared" si="55"/>
        <v>180.9</v>
      </c>
      <c r="O397" s="9" t="s">
        <v>15</v>
      </c>
    </row>
    <row r="398" s="2" customFormat="1" ht="18" customHeight="1" spans="1:15">
      <c r="A398" s="9">
        <f t="shared" si="48"/>
        <v>394</v>
      </c>
      <c r="B398" s="9" t="s">
        <v>419</v>
      </c>
      <c r="C398" s="9">
        <v>1.47</v>
      </c>
      <c r="D398" s="9">
        <v>90</v>
      </c>
      <c r="E398" s="9">
        <f t="shared" si="49"/>
        <v>132.3</v>
      </c>
      <c r="F398" s="9"/>
      <c r="G398" s="9">
        <v>130</v>
      </c>
      <c r="H398" s="9">
        <f t="shared" si="50"/>
        <v>0</v>
      </c>
      <c r="I398" s="9">
        <f t="shared" si="51"/>
        <v>1.47</v>
      </c>
      <c r="J398" s="9">
        <f t="shared" si="52"/>
        <v>132.3</v>
      </c>
      <c r="K398" s="9">
        <v>0</v>
      </c>
      <c r="L398" s="9">
        <f t="shared" si="53"/>
        <v>0</v>
      </c>
      <c r="M398" s="9">
        <f t="shared" si="54"/>
        <v>1.47</v>
      </c>
      <c r="N398" s="9">
        <f t="shared" si="55"/>
        <v>132.3</v>
      </c>
      <c r="O398" s="9" t="s">
        <v>15</v>
      </c>
    </row>
    <row r="399" s="2" customFormat="1" ht="18" customHeight="1" spans="1:15">
      <c r="A399" s="9">
        <f t="shared" si="48"/>
        <v>395</v>
      </c>
      <c r="B399" s="9" t="s">
        <v>420</v>
      </c>
      <c r="C399" s="9">
        <v>1.06</v>
      </c>
      <c r="D399" s="9">
        <v>90</v>
      </c>
      <c r="E399" s="9">
        <f t="shared" si="49"/>
        <v>95.4</v>
      </c>
      <c r="F399" s="9"/>
      <c r="G399" s="9">
        <v>130</v>
      </c>
      <c r="H399" s="9">
        <f t="shared" si="50"/>
        <v>0</v>
      </c>
      <c r="I399" s="9">
        <f t="shared" si="51"/>
        <v>1.06</v>
      </c>
      <c r="J399" s="9">
        <f t="shared" si="52"/>
        <v>95.4</v>
      </c>
      <c r="K399" s="9">
        <v>0</v>
      </c>
      <c r="L399" s="9">
        <f t="shared" si="53"/>
        <v>0</v>
      </c>
      <c r="M399" s="9">
        <f t="shared" si="54"/>
        <v>1.06</v>
      </c>
      <c r="N399" s="9">
        <f t="shared" si="55"/>
        <v>95.4</v>
      </c>
      <c r="O399" s="9" t="s">
        <v>15</v>
      </c>
    </row>
    <row r="400" s="2" customFormat="1" ht="18" customHeight="1" spans="1:15">
      <c r="A400" s="9">
        <f t="shared" si="48"/>
        <v>396</v>
      </c>
      <c r="B400" s="9" t="s">
        <v>421</v>
      </c>
      <c r="C400" s="9">
        <v>0.8</v>
      </c>
      <c r="D400" s="9">
        <v>90</v>
      </c>
      <c r="E400" s="9">
        <f t="shared" si="49"/>
        <v>72</v>
      </c>
      <c r="F400" s="9"/>
      <c r="G400" s="9">
        <v>130</v>
      </c>
      <c r="H400" s="9">
        <f t="shared" si="50"/>
        <v>0</v>
      </c>
      <c r="I400" s="9">
        <f t="shared" si="51"/>
        <v>0.8</v>
      </c>
      <c r="J400" s="9">
        <f t="shared" si="52"/>
        <v>72</v>
      </c>
      <c r="K400" s="9">
        <v>0</v>
      </c>
      <c r="L400" s="9">
        <f t="shared" si="53"/>
        <v>0</v>
      </c>
      <c r="M400" s="9">
        <f t="shared" si="54"/>
        <v>0.8</v>
      </c>
      <c r="N400" s="9">
        <f t="shared" si="55"/>
        <v>72</v>
      </c>
      <c r="O400" s="9" t="s">
        <v>15</v>
      </c>
    </row>
    <row r="401" s="2" customFormat="1" ht="18" customHeight="1" spans="1:15">
      <c r="A401" s="9">
        <f t="shared" si="48"/>
        <v>397</v>
      </c>
      <c r="B401" s="9" t="s">
        <v>422</v>
      </c>
      <c r="C401" s="9">
        <v>4.18</v>
      </c>
      <c r="D401" s="9">
        <v>90</v>
      </c>
      <c r="E401" s="9">
        <f t="shared" si="49"/>
        <v>376.2</v>
      </c>
      <c r="F401" s="9"/>
      <c r="G401" s="9">
        <v>130</v>
      </c>
      <c r="H401" s="9">
        <f t="shared" si="50"/>
        <v>0</v>
      </c>
      <c r="I401" s="9">
        <f t="shared" si="51"/>
        <v>4.18</v>
      </c>
      <c r="J401" s="9">
        <f t="shared" si="52"/>
        <v>376.2</v>
      </c>
      <c r="K401" s="9">
        <v>0</v>
      </c>
      <c r="L401" s="9">
        <f t="shared" si="53"/>
        <v>0</v>
      </c>
      <c r="M401" s="9">
        <f t="shared" si="54"/>
        <v>4.18</v>
      </c>
      <c r="N401" s="9">
        <f t="shared" si="55"/>
        <v>376.2</v>
      </c>
      <c r="O401" s="9" t="s">
        <v>15</v>
      </c>
    </row>
    <row r="402" s="2" customFormat="1" ht="18" customHeight="1" spans="1:15">
      <c r="A402" s="9">
        <f t="shared" si="48"/>
        <v>398</v>
      </c>
      <c r="B402" s="9" t="s">
        <v>423</v>
      </c>
      <c r="C402" s="9">
        <v>6.32</v>
      </c>
      <c r="D402" s="9">
        <v>90</v>
      </c>
      <c r="E402" s="9">
        <f t="shared" si="49"/>
        <v>568.8</v>
      </c>
      <c r="F402" s="9"/>
      <c r="G402" s="9">
        <v>130</v>
      </c>
      <c r="H402" s="9">
        <f t="shared" si="50"/>
        <v>0</v>
      </c>
      <c r="I402" s="9">
        <f t="shared" si="51"/>
        <v>6.32</v>
      </c>
      <c r="J402" s="9">
        <f t="shared" si="52"/>
        <v>568.8</v>
      </c>
      <c r="K402" s="9">
        <v>0</v>
      </c>
      <c r="L402" s="9">
        <f t="shared" si="53"/>
        <v>0</v>
      </c>
      <c r="M402" s="9">
        <f t="shared" si="54"/>
        <v>6.32</v>
      </c>
      <c r="N402" s="9">
        <f t="shared" si="55"/>
        <v>568.8</v>
      </c>
      <c r="O402" s="9" t="s">
        <v>15</v>
      </c>
    </row>
    <row r="403" s="2" customFormat="1" ht="18" customHeight="1" spans="1:15">
      <c r="A403" s="9">
        <f t="shared" si="48"/>
        <v>399</v>
      </c>
      <c r="B403" s="9" t="s">
        <v>424</v>
      </c>
      <c r="C403" s="9">
        <v>3.06</v>
      </c>
      <c r="D403" s="9">
        <v>90</v>
      </c>
      <c r="E403" s="9">
        <f t="shared" si="49"/>
        <v>275.4</v>
      </c>
      <c r="F403" s="9"/>
      <c r="G403" s="9">
        <v>130</v>
      </c>
      <c r="H403" s="9">
        <f t="shared" si="50"/>
        <v>0</v>
      </c>
      <c r="I403" s="9">
        <f t="shared" si="51"/>
        <v>3.06</v>
      </c>
      <c r="J403" s="9">
        <f t="shared" si="52"/>
        <v>275.4</v>
      </c>
      <c r="K403" s="9">
        <v>0</v>
      </c>
      <c r="L403" s="9">
        <f t="shared" si="53"/>
        <v>0</v>
      </c>
      <c r="M403" s="9">
        <f t="shared" si="54"/>
        <v>3.06</v>
      </c>
      <c r="N403" s="9">
        <f t="shared" si="55"/>
        <v>275.4</v>
      </c>
      <c r="O403" s="9" t="s">
        <v>15</v>
      </c>
    </row>
    <row r="404" s="2" customFormat="1" ht="18" customHeight="1" spans="1:15">
      <c r="A404" s="9">
        <f t="shared" si="48"/>
        <v>400</v>
      </c>
      <c r="B404" s="9" t="s">
        <v>425</v>
      </c>
      <c r="C404" s="9">
        <v>12.68</v>
      </c>
      <c r="D404" s="9">
        <v>90</v>
      </c>
      <c r="E404" s="9">
        <f t="shared" si="49"/>
        <v>1141.2</v>
      </c>
      <c r="F404" s="9"/>
      <c r="G404" s="9">
        <v>130</v>
      </c>
      <c r="H404" s="9">
        <f t="shared" si="50"/>
        <v>0</v>
      </c>
      <c r="I404" s="9">
        <f t="shared" si="51"/>
        <v>12.68</v>
      </c>
      <c r="J404" s="9">
        <f t="shared" si="52"/>
        <v>1141.2</v>
      </c>
      <c r="K404" s="9">
        <v>0</v>
      </c>
      <c r="L404" s="9">
        <f t="shared" si="53"/>
        <v>0</v>
      </c>
      <c r="M404" s="9">
        <f t="shared" si="54"/>
        <v>12.68</v>
      </c>
      <c r="N404" s="9">
        <f t="shared" si="55"/>
        <v>1141.2</v>
      </c>
      <c r="O404" s="9" t="s">
        <v>15</v>
      </c>
    </row>
    <row r="405" s="2" customFormat="1" ht="18" customHeight="1" spans="1:15">
      <c r="A405" s="9">
        <f t="shared" si="48"/>
        <v>401</v>
      </c>
      <c r="B405" s="9" t="s">
        <v>426</v>
      </c>
      <c r="C405" s="9">
        <v>0.76</v>
      </c>
      <c r="D405" s="9">
        <v>90</v>
      </c>
      <c r="E405" s="9">
        <f t="shared" si="49"/>
        <v>68.4</v>
      </c>
      <c r="F405" s="9"/>
      <c r="G405" s="9">
        <v>130</v>
      </c>
      <c r="H405" s="9">
        <f t="shared" si="50"/>
        <v>0</v>
      </c>
      <c r="I405" s="9">
        <f t="shared" si="51"/>
        <v>0.76</v>
      </c>
      <c r="J405" s="9">
        <f t="shared" si="52"/>
        <v>68.4</v>
      </c>
      <c r="K405" s="9">
        <v>0</v>
      </c>
      <c r="L405" s="9">
        <f t="shared" si="53"/>
        <v>0</v>
      </c>
      <c r="M405" s="9">
        <f t="shared" si="54"/>
        <v>0.76</v>
      </c>
      <c r="N405" s="9">
        <f t="shared" si="55"/>
        <v>68.4</v>
      </c>
      <c r="O405" s="9" t="s">
        <v>15</v>
      </c>
    </row>
    <row r="406" s="2" customFormat="1" ht="18" customHeight="1" spans="1:15">
      <c r="A406" s="9">
        <f t="shared" si="48"/>
        <v>402</v>
      </c>
      <c r="B406" s="9" t="s">
        <v>427</v>
      </c>
      <c r="C406" s="9">
        <v>8.76</v>
      </c>
      <c r="D406" s="9">
        <v>90</v>
      </c>
      <c r="E406" s="9">
        <f t="shared" si="49"/>
        <v>788.4</v>
      </c>
      <c r="F406" s="9"/>
      <c r="G406" s="9">
        <v>130</v>
      </c>
      <c r="H406" s="9">
        <f t="shared" si="50"/>
        <v>0</v>
      </c>
      <c r="I406" s="9">
        <f t="shared" si="51"/>
        <v>8.76</v>
      </c>
      <c r="J406" s="9">
        <f t="shared" si="52"/>
        <v>788.4</v>
      </c>
      <c r="K406" s="9">
        <v>1.39</v>
      </c>
      <c r="L406" s="9">
        <f t="shared" si="53"/>
        <v>125.1</v>
      </c>
      <c r="M406" s="9">
        <f t="shared" si="54"/>
        <v>7.37</v>
      </c>
      <c r="N406" s="9">
        <f t="shared" si="55"/>
        <v>663.3</v>
      </c>
      <c r="O406" s="9" t="s">
        <v>15</v>
      </c>
    </row>
    <row r="407" s="2" customFormat="1" ht="18" customHeight="1" spans="1:15">
      <c r="A407" s="9">
        <f t="shared" si="48"/>
        <v>403</v>
      </c>
      <c r="B407" s="9" t="s">
        <v>428</v>
      </c>
      <c r="C407" s="9">
        <v>5.94</v>
      </c>
      <c r="D407" s="9">
        <v>90</v>
      </c>
      <c r="E407" s="9">
        <f t="shared" si="49"/>
        <v>534.6</v>
      </c>
      <c r="F407" s="9"/>
      <c r="G407" s="9">
        <v>130</v>
      </c>
      <c r="H407" s="9">
        <f t="shared" si="50"/>
        <v>0</v>
      </c>
      <c r="I407" s="9">
        <f t="shared" si="51"/>
        <v>5.94</v>
      </c>
      <c r="J407" s="9">
        <f t="shared" si="52"/>
        <v>534.6</v>
      </c>
      <c r="K407" s="9">
        <v>0</v>
      </c>
      <c r="L407" s="9">
        <f t="shared" si="53"/>
        <v>0</v>
      </c>
      <c r="M407" s="9">
        <f t="shared" si="54"/>
        <v>5.94</v>
      </c>
      <c r="N407" s="9">
        <f t="shared" si="55"/>
        <v>534.6</v>
      </c>
      <c r="O407" s="9" t="s">
        <v>15</v>
      </c>
    </row>
    <row r="408" s="2" customFormat="1" ht="18" customHeight="1" spans="1:15">
      <c r="A408" s="9">
        <f t="shared" si="48"/>
        <v>404</v>
      </c>
      <c r="B408" s="9" t="s">
        <v>429</v>
      </c>
      <c r="C408" s="9">
        <v>4.09</v>
      </c>
      <c r="D408" s="9">
        <v>90</v>
      </c>
      <c r="E408" s="9">
        <f t="shared" si="49"/>
        <v>368.1</v>
      </c>
      <c r="F408" s="9"/>
      <c r="G408" s="9">
        <v>130</v>
      </c>
      <c r="H408" s="9">
        <f t="shared" si="50"/>
        <v>0</v>
      </c>
      <c r="I408" s="9">
        <f t="shared" si="51"/>
        <v>4.09</v>
      </c>
      <c r="J408" s="9">
        <f t="shared" si="52"/>
        <v>368.1</v>
      </c>
      <c r="K408" s="9">
        <v>0</v>
      </c>
      <c r="L408" s="9">
        <f t="shared" si="53"/>
        <v>0</v>
      </c>
      <c r="M408" s="9">
        <f t="shared" si="54"/>
        <v>4.09</v>
      </c>
      <c r="N408" s="9">
        <f t="shared" si="55"/>
        <v>368.1</v>
      </c>
      <c r="O408" s="9" t="s">
        <v>15</v>
      </c>
    </row>
    <row r="409" s="2" customFormat="1" ht="18" customHeight="1" spans="1:15">
      <c r="A409" s="9">
        <f t="shared" si="48"/>
        <v>405</v>
      </c>
      <c r="B409" s="9" t="s">
        <v>430</v>
      </c>
      <c r="C409" s="9">
        <v>0.76</v>
      </c>
      <c r="D409" s="9">
        <v>90</v>
      </c>
      <c r="E409" s="9">
        <f t="shared" si="49"/>
        <v>68.4</v>
      </c>
      <c r="F409" s="9"/>
      <c r="G409" s="9">
        <v>130</v>
      </c>
      <c r="H409" s="9">
        <f t="shared" si="50"/>
        <v>0</v>
      </c>
      <c r="I409" s="9">
        <f t="shared" si="51"/>
        <v>0.76</v>
      </c>
      <c r="J409" s="9">
        <f t="shared" si="52"/>
        <v>68.4</v>
      </c>
      <c r="K409" s="9">
        <v>0</v>
      </c>
      <c r="L409" s="9">
        <f t="shared" si="53"/>
        <v>0</v>
      </c>
      <c r="M409" s="9">
        <f t="shared" si="54"/>
        <v>0.76</v>
      </c>
      <c r="N409" s="9">
        <f t="shared" si="55"/>
        <v>68.4</v>
      </c>
      <c r="O409" s="9" t="s">
        <v>15</v>
      </c>
    </row>
    <row r="410" s="2" customFormat="1" ht="18" customHeight="1" spans="1:15">
      <c r="A410" s="9">
        <f t="shared" si="48"/>
        <v>406</v>
      </c>
      <c r="B410" s="9" t="s">
        <v>431</v>
      </c>
      <c r="C410" s="9">
        <v>8.13</v>
      </c>
      <c r="D410" s="9">
        <v>90</v>
      </c>
      <c r="E410" s="9">
        <f t="shared" si="49"/>
        <v>731.7</v>
      </c>
      <c r="F410" s="9"/>
      <c r="G410" s="9">
        <v>130</v>
      </c>
      <c r="H410" s="9">
        <f t="shared" si="50"/>
        <v>0</v>
      </c>
      <c r="I410" s="9">
        <f t="shared" si="51"/>
        <v>8.13</v>
      </c>
      <c r="J410" s="9">
        <f t="shared" si="52"/>
        <v>731.7</v>
      </c>
      <c r="K410" s="9">
        <v>0</v>
      </c>
      <c r="L410" s="9">
        <f t="shared" si="53"/>
        <v>0</v>
      </c>
      <c r="M410" s="9">
        <f t="shared" si="54"/>
        <v>8.13</v>
      </c>
      <c r="N410" s="9">
        <f t="shared" si="55"/>
        <v>731.7</v>
      </c>
      <c r="O410" s="9" t="s">
        <v>15</v>
      </c>
    </row>
    <row r="411" s="2" customFormat="1" ht="18" customHeight="1" spans="1:15">
      <c r="A411" s="9">
        <f t="shared" si="48"/>
        <v>407</v>
      </c>
      <c r="B411" s="9" t="s">
        <v>432</v>
      </c>
      <c r="C411" s="9">
        <v>7.61</v>
      </c>
      <c r="D411" s="9">
        <v>90</v>
      </c>
      <c r="E411" s="9">
        <f t="shared" si="49"/>
        <v>684.9</v>
      </c>
      <c r="F411" s="9"/>
      <c r="G411" s="9">
        <v>130</v>
      </c>
      <c r="H411" s="9">
        <f t="shared" si="50"/>
        <v>0</v>
      </c>
      <c r="I411" s="9">
        <f t="shared" si="51"/>
        <v>7.61</v>
      </c>
      <c r="J411" s="9">
        <f t="shared" si="52"/>
        <v>684.9</v>
      </c>
      <c r="K411" s="9">
        <v>0</v>
      </c>
      <c r="L411" s="9">
        <f t="shared" si="53"/>
        <v>0</v>
      </c>
      <c r="M411" s="9">
        <f t="shared" si="54"/>
        <v>7.61</v>
      </c>
      <c r="N411" s="9">
        <f t="shared" si="55"/>
        <v>684.9</v>
      </c>
      <c r="O411" s="9" t="s">
        <v>15</v>
      </c>
    </row>
    <row r="412" s="2" customFormat="1" ht="18" customHeight="1" spans="1:15">
      <c r="A412" s="9">
        <f t="shared" si="48"/>
        <v>408</v>
      </c>
      <c r="B412" s="9" t="s">
        <v>433</v>
      </c>
      <c r="C412" s="9">
        <v>3.17</v>
      </c>
      <c r="D412" s="9">
        <v>90</v>
      </c>
      <c r="E412" s="9">
        <f t="shared" si="49"/>
        <v>285.3</v>
      </c>
      <c r="F412" s="9"/>
      <c r="G412" s="9">
        <v>130</v>
      </c>
      <c r="H412" s="9">
        <f t="shared" si="50"/>
        <v>0</v>
      </c>
      <c r="I412" s="9">
        <f t="shared" si="51"/>
        <v>3.17</v>
      </c>
      <c r="J412" s="9">
        <f t="shared" si="52"/>
        <v>285.3</v>
      </c>
      <c r="K412" s="9">
        <v>0.89</v>
      </c>
      <c r="L412" s="9">
        <f t="shared" si="53"/>
        <v>80.1</v>
      </c>
      <c r="M412" s="9">
        <f t="shared" si="54"/>
        <v>2.28</v>
      </c>
      <c r="N412" s="9">
        <f t="shared" si="55"/>
        <v>205.2</v>
      </c>
      <c r="O412" s="9" t="s">
        <v>15</v>
      </c>
    </row>
    <row r="413" s="2" customFormat="1" ht="18" customHeight="1" spans="1:15">
      <c r="A413" s="9">
        <f t="shared" si="48"/>
        <v>409</v>
      </c>
      <c r="B413" s="9" t="s">
        <v>434</v>
      </c>
      <c r="C413" s="9">
        <v>1.49</v>
      </c>
      <c r="D413" s="9">
        <v>90</v>
      </c>
      <c r="E413" s="9">
        <f t="shared" si="49"/>
        <v>134.1</v>
      </c>
      <c r="F413" s="9"/>
      <c r="G413" s="9">
        <v>130</v>
      </c>
      <c r="H413" s="9">
        <f t="shared" si="50"/>
        <v>0</v>
      </c>
      <c r="I413" s="9">
        <f t="shared" si="51"/>
        <v>1.49</v>
      </c>
      <c r="J413" s="9">
        <f t="shared" si="52"/>
        <v>134.1</v>
      </c>
      <c r="K413" s="9">
        <v>0</v>
      </c>
      <c r="L413" s="9">
        <f t="shared" si="53"/>
        <v>0</v>
      </c>
      <c r="M413" s="9">
        <f t="shared" si="54"/>
        <v>1.49</v>
      </c>
      <c r="N413" s="9">
        <f t="shared" si="55"/>
        <v>134.1</v>
      </c>
      <c r="O413" s="9" t="s">
        <v>15</v>
      </c>
    </row>
    <row r="414" s="2" customFormat="1" ht="18" customHeight="1" spans="1:15">
      <c r="A414" s="9">
        <f t="shared" si="48"/>
        <v>410</v>
      </c>
      <c r="B414" s="9" t="s">
        <v>435</v>
      </c>
      <c r="C414" s="9">
        <v>11.21</v>
      </c>
      <c r="D414" s="9">
        <v>90</v>
      </c>
      <c r="E414" s="9">
        <f t="shared" si="49"/>
        <v>1008.9</v>
      </c>
      <c r="F414" s="9"/>
      <c r="G414" s="9">
        <v>130</v>
      </c>
      <c r="H414" s="9">
        <f t="shared" si="50"/>
        <v>0</v>
      </c>
      <c r="I414" s="9">
        <f t="shared" si="51"/>
        <v>11.21</v>
      </c>
      <c r="J414" s="9">
        <f t="shared" si="52"/>
        <v>1008.9</v>
      </c>
      <c r="K414" s="9">
        <v>1.36</v>
      </c>
      <c r="L414" s="9">
        <f t="shared" si="53"/>
        <v>122.4</v>
      </c>
      <c r="M414" s="9">
        <f t="shared" si="54"/>
        <v>9.85</v>
      </c>
      <c r="N414" s="9">
        <f t="shared" si="55"/>
        <v>886.5</v>
      </c>
      <c r="O414" s="9" t="s">
        <v>15</v>
      </c>
    </row>
    <row r="415" s="2" customFormat="1" ht="18" customHeight="1" spans="1:15">
      <c r="A415" s="9">
        <f t="shared" si="48"/>
        <v>411</v>
      </c>
      <c r="B415" s="9" t="s">
        <v>436</v>
      </c>
      <c r="C415" s="9">
        <v>0.35</v>
      </c>
      <c r="D415" s="9">
        <v>90</v>
      </c>
      <c r="E415" s="9">
        <f t="shared" si="49"/>
        <v>31.5</v>
      </c>
      <c r="F415" s="9"/>
      <c r="G415" s="9">
        <v>130</v>
      </c>
      <c r="H415" s="9">
        <f t="shared" si="50"/>
        <v>0</v>
      </c>
      <c r="I415" s="9">
        <f t="shared" si="51"/>
        <v>0.35</v>
      </c>
      <c r="J415" s="9">
        <f t="shared" si="52"/>
        <v>31.5</v>
      </c>
      <c r="K415" s="9">
        <v>0</v>
      </c>
      <c r="L415" s="9">
        <f t="shared" si="53"/>
        <v>0</v>
      </c>
      <c r="M415" s="9">
        <f t="shared" si="54"/>
        <v>0.35</v>
      </c>
      <c r="N415" s="9">
        <f t="shared" si="55"/>
        <v>31.5</v>
      </c>
      <c r="O415" s="9" t="s">
        <v>15</v>
      </c>
    </row>
    <row r="416" s="2" customFormat="1" ht="18" customHeight="1" spans="1:15">
      <c r="A416" s="9">
        <f t="shared" si="48"/>
        <v>412</v>
      </c>
      <c r="B416" s="9" t="s">
        <v>437</v>
      </c>
      <c r="C416" s="9">
        <v>7.14</v>
      </c>
      <c r="D416" s="9">
        <v>90</v>
      </c>
      <c r="E416" s="9">
        <f t="shared" si="49"/>
        <v>642.6</v>
      </c>
      <c r="F416" s="9"/>
      <c r="G416" s="9">
        <v>130</v>
      </c>
      <c r="H416" s="9">
        <f t="shared" si="50"/>
        <v>0</v>
      </c>
      <c r="I416" s="9">
        <f t="shared" si="51"/>
        <v>7.14</v>
      </c>
      <c r="J416" s="9">
        <f t="shared" si="52"/>
        <v>642.6</v>
      </c>
      <c r="K416" s="9">
        <v>0.74</v>
      </c>
      <c r="L416" s="9">
        <f t="shared" si="53"/>
        <v>66.6</v>
      </c>
      <c r="M416" s="9">
        <f t="shared" si="54"/>
        <v>6.4</v>
      </c>
      <c r="N416" s="9">
        <f t="shared" si="55"/>
        <v>576</v>
      </c>
      <c r="O416" s="9" t="s">
        <v>15</v>
      </c>
    </row>
    <row r="417" s="2" customFormat="1" ht="18" customHeight="1" spans="1:15">
      <c r="A417" s="9">
        <f t="shared" si="48"/>
        <v>413</v>
      </c>
      <c r="B417" s="9" t="s">
        <v>438</v>
      </c>
      <c r="C417" s="9">
        <v>6.74</v>
      </c>
      <c r="D417" s="9">
        <v>90</v>
      </c>
      <c r="E417" s="9">
        <f t="shared" si="49"/>
        <v>606.6</v>
      </c>
      <c r="F417" s="9"/>
      <c r="G417" s="9">
        <v>130</v>
      </c>
      <c r="H417" s="9">
        <f t="shared" si="50"/>
        <v>0</v>
      </c>
      <c r="I417" s="9">
        <f t="shared" si="51"/>
        <v>6.74</v>
      </c>
      <c r="J417" s="9">
        <f t="shared" si="52"/>
        <v>606.6</v>
      </c>
      <c r="K417" s="9">
        <v>0</v>
      </c>
      <c r="L417" s="9">
        <f t="shared" si="53"/>
        <v>0</v>
      </c>
      <c r="M417" s="9">
        <f t="shared" si="54"/>
        <v>6.74</v>
      </c>
      <c r="N417" s="9">
        <f t="shared" si="55"/>
        <v>606.6</v>
      </c>
      <c r="O417" s="9" t="s">
        <v>15</v>
      </c>
    </row>
    <row r="418" s="2" customFormat="1" ht="18" customHeight="1" spans="1:15">
      <c r="A418" s="9">
        <f t="shared" si="48"/>
        <v>414</v>
      </c>
      <c r="B418" s="9" t="s">
        <v>439</v>
      </c>
      <c r="C418" s="9">
        <v>10.77</v>
      </c>
      <c r="D418" s="9">
        <v>90</v>
      </c>
      <c r="E418" s="9">
        <f t="shared" si="49"/>
        <v>969.3</v>
      </c>
      <c r="F418" s="9"/>
      <c r="G418" s="9">
        <v>130</v>
      </c>
      <c r="H418" s="9">
        <f t="shared" si="50"/>
        <v>0</v>
      </c>
      <c r="I418" s="9">
        <f t="shared" si="51"/>
        <v>10.77</v>
      </c>
      <c r="J418" s="9">
        <f t="shared" si="52"/>
        <v>969.3</v>
      </c>
      <c r="K418" s="9">
        <v>0</v>
      </c>
      <c r="L418" s="9">
        <f t="shared" si="53"/>
        <v>0</v>
      </c>
      <c r="M418" s="9">
        <f t="shared" si="54"/>
        <v>10.77</v>
      </c>
      <c r="N418" s="9">
        <f t="shared" si="55"/>
        <v>969.3</v>
      </c>
      <c r="O418" s="9" t="s">
        <v>15</v>
      </c>
    </row>
    <row r="419" s="2" customFormat="1" ht="18" customHeight="1" spans="1:15">
      <c r="A419" s="9">
        <f t="shared" si="48"/>
        <v>415</v>
      </c>
      <c r="B419" s="9" t="s">
        <v>440</v>
      </c>
      <c r="C419" s="9">
        <v>8.61</v>
      </c>
      <c r="D419" s="9">
        <v>90</v>
      </c>
      <c r="E419" s="9">
        <f t="shared" si="49"/>
        <v>774.9</v>
      </c>
      <c r="F419" s="9"/>
      <c r="G419" s="9">
        <v>130</v>
      </c>
      <c r="H419" s="9">
        <f t="shared" si="50"/>
        <v>0</v>
      </c>
      <c r="I419" s="9">
        <f t="shared" si="51"/>
        <v>8.61</v>
      </c>
      <c r="J419" s="9">
        <f t="shared" si="52"/>
        <v>774.9</v>
      </c>
      <c r="K419" s="9">
        <v>0</v>
      </c>
      <c r="L419" s="9">
        <f t="shared" si="53"/>
        <v>0</v>
      </c>
      <c r="M419" s="9">
        <f t="shared" si="54"/>
        <v>8.61</v>
      </c>
      <c r="N419" s="9">
        <f t="shared" si="55"/>
        <v>774.9</v>
      </c>
      <c r="O419" s="9" t="s">
        <v>15</v>
      </c>
    </row>
    <row r="420" s="2" customFormat="1" ht="18" customHeight="1" spans="1:15">
      <c r="A420" s="9">
        <f t="shared" si="48"/>
        <v>416</v>
      </c>
      <c r="B420" s="9" t="s">
        <v>441</v>
      </c>
      <c r="C420" s="9">
        <v>5.12</v>
      </c>
      <c r="D420" s="9">
        <v>90</v>
      </c>
      <c r="E420" s="9">
        <f t="shared" si="49"/>
        <v>460.8</v>
      </c>
      <c r="F420" s="9"/>
      <c r="G420" s="9">
        <v>130</v>
      </c>
      <c r="H420" s="9">
        <f t="shared" si="50"/>
        <v>0</v>
      </c>
      <c r="I420" s="9">
        <f t="shared" si="51"/>
        <v>5.12</v>
      </c>
      <c r="J420" s="9">
        <f t="shared" si="52"/>
        <v>460.8</v>
      </c>
      <c r="K420" s="9">
        <v>3.38</v>
      </c>
      <c r="L420" s="9">
        <f t="shared" si="53"/>
        <v>304.2</v>
      </c>
      <c r="M420" s="9">
        <f t="shared" si="54"/>
        <v>1.74</v>
      </c>
      <c r="N420" s="9">
        <f t="shared" si="55"/>
        <v>156.6</v>
      </c>
      <c r="O420" s="9" t="s">
        <v>15</v>
      </c>
    </row>
    <row r="421" s="2" customFormat="1" ht="18" customHeight="1" spans="1:15">
      <c r="A421" s="9">
        <f t="shared" si="48"/>
        <v>417</v>
      </c>
      <c r="B421" s="9" t="s">
        <v>442</v>
      </c>
      <c r="C421" s="9">
        <v>9.56</v>
      </c>
      <c r="D421" s="9">
        <v>90</v>
      </c>
      <c r="E421" s="9">
        <f t="shared" si="49"/>
        <v>860.4</v>
      </c>
      <c r="F421" s="9"/>
      <c r="G421" s="9">
        <v>130</v>
      </c>
      <c r="H421" s="9">
        <f t="shared" si="50"/>
        <v>0</v>
      </c>
      <c r="I421" s="9">
        <f t="shared" si="51"/>
        <v>9.56</v>
      </c>
      <c r="J421" s="9">
        <f t="shared" si="52"/>
        <v>860.4</v>
      </c>
      <c r="K421" s="9">
        <v>2.1</v>
      </c>
      <c r="L421" s="9">
        <f t="shared" si="53"/>
        <v>189</v>
      </c>
      <c r="M421" s="9">
        <f t="shared" si="54"/>
        <v>7.46</v>
      </c>
      <c r="N421" s="9">
        <f t="shared" si="55"/>
        <v>671.4</v>
      </c>
      <c r="O421" s="9" t="s">
        <v>15</v>
      </c>
    </row>
    <row r="422" s="2" customFormat="1" ht="18" customHeight="1" spans="1:15">
      <c r="A422" s="9">
        <f t="shared" si="48"/>
        <v>418</v>
      </c>
      <c r="B422" s="9" t="s">
        <v>443</v>
      </c>
      <c r="C422" s="9">
        <v>17.8</v>
      </c>
      <c r="D422" s="9">
        <v>90</v>
      </c>
      <c r="E422" s="9">
        <f t="shared" si="49"/>
        <v>1602</v>
      </c>
      <c r="F422" s="9"/>
      <c r="G422" s="9">
        <v>130</v>
      </c>
      <c r="H422" s="9">
        <f t="shared" si="50"/>
        <v>0</v>
      </c>
      <c r="I422" s="9">
        <f t="shared" si="51"/>
        <v>17.8</v>
      </c>
      <c r="J422" s="9">
        <f t="shared" si="52"/>
        <v>1602</v>
      </c>
      <c r="K422" s="9">
        <v>3.35</v>
      </c>
      <c r="L422" s="9">
        <f t="shared" si="53"/>
        <v>301.5</v>
      </c>
      <c r="M422" s="9">
        <f t="shared" si="54"/>
        <v>14.45</v>
      </c>
      <c r="N422" s="9">
        <f t="shared" si="55"/>
        <v>1300.5</v>
      </c>
      <c r="O422" s="9" t="s">
        <v>15</v>
      </c>
    </row>
    <row r="423" s="2" customFormat="1" ht="18" customHeight="1" spans="1:15">
      <c r="A423" s="9">
        <f t="shared" si="48"/>
        <v>419</v>
      </c>
      <c r="B423" s="9" t="s">
        <v>444</v>
      </c>
      <c r="C423" s="9">
        <v>1.46</v>
      </c>
      <c r="D423" s="9">
        <v>90</v>
      </c>
      <c r="E423" s="9">
        <f t="shared" si="49"/>
        <v>131.4</v>
      </c>
      <c r="F423" s="9"/>
      <c r="G423" s="9">
        <v>130</v>
      </c>
      <c r="H423" s="9">
        <f t="shared" si="50"/>
        <v>0</v>
      </c>
      <c r="I423" s="9">
        <f t="shared" si="51"/>
        <v>1.46</v>
      </c>
      <c r="J423" s="9">
        <f t="shared" si="52"/>
        <v>131.4</v>
      </c>
      <c r="K423" s="9">
        <v>0</v>
      </c>
      <c r="L423" s="9">
        <f t="shared" si="53"/>
        <v>0</v>
      </c>
      <c r="M423" s="9">
        <f t="shared" si="54"/>
        <v>1.46</v>
      </c>
      <c r="N423" s="9">
        <f t="shared" si="55"/>
        <v>131.4</v>
      </c>
      <c r="O423" s="9" t="s">
        <v>15</v>
      </c>
    </row>
    <row r="424" s="2" customFormat="1" ht="18" customHeight="1" spans="1:15">
      <c r="A424" s="9">
        <f t="shared" si="48"/>
        <v>420</v>
      </c>
      <c r="B424" s="9" t="s">
        <v>445</v>
      </c>
      <c r="C424" s="9">
        <v>4.49</v>
      </c>
      <c r="D424" s="9">
        <v>90</v>
      </c>
      <c r="E424" s="9">
        <f t="shared" si="49"/>
        <v>404.1</v>
      </c>
      <c r="F424" s="9"/>
      <c r="G424" s="9">
        <v>130</v>
      </c>
      <c r="H424" s="9">
        <f t="shared" si="50"/>
        <v>0</v>
      </c>
      <c r="I424" s="9">
        <f t="shared" si="51"/>
        <v>4.49</v>
      </c>
      <c r="J424" s="9">
        <f t="shared" si="52"/>
        <v>404.1</v>
      </c>
      <c r="K424" s="9">
        <v>0</v>
      </c>
      <c r="L424" s="9">
        <f t="shared" si="53"/>
        <v>0</v>
      </c>
      <c r="M424" s="9">
        <f t="shared" si="54"/>
        <v>4.49</v>
      </c>
      <c r="N424" s="9">
        <f t="shared" si="55"/>
        <v>404.1</v>
      </c>
      <c r="O424" s="9" t="s">
        <v>15</v>
      </c>
    </row>
    <row r="425" s="2" customFormat="1" ht="18" customHeight="1" spans="1:15">
      <c r="A425" s="9">
        <f t="shared" si="48"/>
        <v>421</v>
      </c>
      <c r="B425" s="9" t="s">
        <v>446</v>
      </c>
      <c r="C425" s="9">
        <v>5.65</v>
      </c>
      <c r="D425" s="9">
        <v>90</v>
      </c>
      <c r="E425" s="9">
        <f t="shared" si="49"/>
        <v>508.5</v>
      </c>
      <c r="F425" s="9"/>
      <c r="G425" s="9">
        <v>130</v>
      </c>
      <c r="H425" s="9">
        <f t="shared" si="50"/>
        <v>0</v>
      </c>
      <c r="I425" s="9">
        <f t="shared" si="51"/>
        <v>5.65</v>
      </c>
      <c r="J425" s="9">
        <f t="shared" si="52"/>
        <v>508.5</v>
      </c>
      <c r="K425" s="9">
        <v>0</v>
      </c>
      <c r="L425" s="9">
        <f t="shared" si="53"/>
        <v>0</v>
      </c>
      <c r="M425" s="9">
        <f t="shared" si="54"/>
        <v>5.65</v>
      </c>
      <c r="N425" s="9">
        <f t="shared" si="55"/>
        <v>508.5</v>
      </c>
      <c r="O425" s="9" t="s">
        <v>15</v>
      </c>
    </row>
    <row r="426" s="2" customFormat="1" ht="18" customHeight="1" spans="1:15">
      <c r="A426" s="9">
        <f t="shared" si="48"/>
        <v>422</v>
      </c>
      <c r="B426" s="9" t="s">
        <v>447</v>
      </c>
      <c r="C426" s="9">
        <v>12.19</v>
      </c>
      <c r="D426" s="9">
        <v>90</v>
      </c>
      <c r="E426" s="9">
        <f t="shared" si="49"/>
        <v>1097.1</v>
      </c>
      <c r="F426" s="9"/>
      <c r="G426" s="9">
        <v>130</v>
      </c>
      <c r="H426" s="9">
        <f t="shared" si="50"/>
        <v>0</v>
      </c>
      <c r="I426" s="9">
        <f t="shared" si="51"/>
        <v>12.19</v>
      </c>
      <c r="J426" s="9">
        <f t="shared" si="52"/>
        <v>1097.1</v>
      </c>
      <c r="K426" s="9">
        <v>0</v>
      </c>
      <c r="L426" s="9">
        <f t="shared" si="53"/>
        <v>0</v>
      </c>
      <c r="M426" s="9">
        <f t="shared" si="54"/>
        <v>12.19</v>
      </c>
      <c r="N426" s="9">
        <f t="shared" si="55"/>
        <v>1097.1</v>
      </c>
      <c r="O426" s="9" t="s">
        <v>15</v>
      </c>
    </row>
    <row r="427" s="2" customFormat="1" ht="18" customHeight="1" spans="1:15">
      <c r="A427" s="9">
        <f t="shared" si="48"/>
        <v>423</v>
      </c>
      <c r="B427" s="9" t="s">
        <v>448</v>
      </c>
      <c r="C427" s="9">
        <v>6.47</v>
      </c>
      <c r="D427" s="9">
        <v>90</v>
      </c>
      <c r="E427" s="9">
        <f t="shared" si="49"/>
        <v>582.3</v>
      </c>
      <c r="F427" s="9"/>
      <c r="G427" s="9">
        <v>130</v>
      </c>
      <c r="H427" s="9">
        <f t="shared" si="50"/>
        <v>0</v>
      </c>
      <c r="I427" s="9">
        <f t="shared" si="51"/>
        <v>6.47</v>
      </c>
      <c r="J427" s="9">
        <f t="shared" si="52"/>
        <v>582.3</v>
      </c>
      <c r="K427" s="9">
        <v>0</v>
      </c>
      <c r="L427" s="9">
        <f t="shared" si="53"/>
        <v>0</v>
      </c>
      <c r="M427" s="9">
        <f t="shared" si="54"/>
        <v>6.47</v>
      </c>
      <c r="N427" s="9">
        <f t="shared" si="55"/>
        <v>582.3</v>
      </c>
      <c r="O427" s="9" t="s">
        <v>15</v>
      </c>
    </row>
    <row r="428" s="2" customFormat="1" ht="18" customHeight="1" spans="1:15">
      <c r="A428" s="9">
        <f t="shared" si="48"/>
        <v>424</v>
      </c>
      <c r="B428" s="9" t="s">
        <v>449</v>
      </c>
      <c r="C428" s="9">
        <v>3.67</v>
      </c>
      <c r="D428" s="9">
        <v>90</v>
      </c>
      <c r="E428" s="9">
        <f t="shared" si="49"/>
        <v>330.3</v>
      </c>
      <c r="F428" s="9"/>
      <c r="G428" s="9">
        <v>130</v>
      </c>
      <c r="H428" s="9">
        <f t="shared" si="50"/>
        <v>0</v>
      </c>
      <c r="I428" s="9">
        <f t="shared" si="51"/>
        <v>3.67</v>
      </c>
      <c r="J428" s="9">
        <f t="shared" si="52"/>
        <v>330.3</v>
      </c>
      <c r="K428" s="9">
        <v>0</v>
      </c>
      <c r="L428" s="9">
        <f t="shared" si="53"/>
        <v>0</v>
      </c>
      <c r="M428" s="9">
        <f t="shared" si="54"/>
        <v>3.67</v>
      </c>
      <c r="N428" s="9">
        <f t="shared" si="55"/>
        <v>330.3</v>
      </c>
      <c r="O428" s="9" t="s">
        <v>15</v>
      </c>
    </row>
    <row r="429" s="2" customFormat="1" ht="18" customHeight="1" spans="1:15">
      <c r="A429" s="9">
        <f t="shared" si="48"/>
        <v>425</v>
      </c>
      <c r="B429" s="9" t="s">
        <v>450</v>
      </c>
      <c r="C429" s="9">
        <v>8.47</v>
      </c>
      <c r="D429" s="9">
        <v>90</v>
      </c>
      <c r="E429" s="9">
        <f t="shared" si="49"/>
        <v>762.3</v>
      </c>
      <c r="F429" s="9"/>
      <c r="G429" s="9">
        <v>130</v>
      </c>
      <c r="H429" s="9">
        <f t="shared" si="50"/>
        <v>0</v>
      </c>
      <c r="I429" s="9">
        <f t="shared" si="51"/>
        <v>8.47</v>
      </c>
      <c r="J429" s="9">
        <f t="shared" si="52"/>
        <v>762.3</v>
      </c>
      <c r="K429" s="9">
        <v>0</v>
      </c>
      <c r="L429" s="9">
        <f t="shared" si="53"/>
        <v>0</v>
      </c>
      <c r="M429" s="9">
        <f t="shared" si="54"/>
        <v>8.47</v>
      </c>
      <c r="N429" s="9">
        <f t="shared" si="55"/>
        <v>762.3</v>
      </c>
      <c r="O429" s="9" t="s">
        <v>15</v>
      </c>
    </row>
    <row r="430" s="2" customFormat="1" ht="18" customHeight="1" spans="1:15">
      <c r="A430" s="9">
        <f t="shared" si="48"/>
        <v>426</v>
      </c>
      <c r="B430" s="9" t="s">
        <v>451</v>
      </c>
      <c r="C430" s="9">
        <v>12.08</v>
      </c>
      <c r="D430" s="9">
        <v>90</v>
      </c>
      <c r="E430" s="9">
        <f t="shared" si="49"/>
        <v>1087.2</v>
      </c>
      <c r="F430" s="9"/>
      <c r="G430" s="9">
        <v>130</v>
      </c>
      <c r="H430" s="9">
        <f t="shared" si="50"/>
        <v>0</v>
      </c>
      <c r="I430" s="9">
        <f t="shared" si="51"/>
        <v>12.08</v>
      </c>
      <c r="J430" s="9">
        <f t="shared" si="52"/>
        <v>1087.2</v>
      </c>
      <c r="K430" s="9">
        <v>0</v>
      </c>
      <c r="L430" s="9">
        <f t="shared" si="53"/>
        <v>0</v>
      </c>
      <c r="M430" s="9">
        <f t="shared" si="54"/>
        <v>12.08</v>
      </c>
      <c r="N430" s="9">
        <f t="shared" si="55"/>
        <v>1087.2</v>
      </c>
      <c r="O430" s="9" t="s">
        <v>15</v>
      </c>
    </row>
    <row r="431" s="2" customFormat="1" ht="18" customHeight="1" spans="1:15">
      <c r="A431" s="9">
        <f t="shared" si="48"/>
        <v>427</v>
      </c>
      <c r="B431" s="9" t="s">
        <v>452</v>
      </c>
      <c r="C431" s="9">
        <v>2.54</v>
      </c>
      <c r="D431" s="9">
        <v>90</v>
      </c>
      <c r="E431" s="9">
        <f t="shared" si="49"/>
        <v>228.6</v>
      </c>
      <c r="F431" s="9"/>
      <c r="G431" s="9">
        <v>130</v>
      </c>
      <c r="H431" s="9">
        <f t="shared" si="50"/>
        <v>0</v>
      </c>
      <c r="I431" s="9">
        <f t="shared" si="51"/>
        <v>2.54</v>
      </c>
      <c r="J431" s="9">
        <f t="shared" si="52"/>
        <v>228.6</v>
      </c>
      <c r="K431" s="9">
        <v>0</v>
      </c>
      <c r="L431" s="9">
        <f t="shared" si="53"/>
        <v>0</v>
      </c>
      <c r="M431" s="9">
        <f t="shared" si="54"/>
        <v>2.54</v>
      </c>
      <c r="N431" s="9">
        <f t="shared" si="55"/>
        <v>228.6</v>
      </c>
      <c r="O431" s="9" t="s">
        <v>15</v>
      </c>
    </row>
    <row r="432" s="2" customFormat="1" ht="18" customHeight="1" spans="1:15">
      <c r="A432" s="9">
        <f t="shared" si="48"/>
        <v>428</v>
      </c>
      <c r="B432" s="9" t="s">
        <v>453</v>
      </c>
      <c r="C432" s="9">
        <v>0.61</v>
      </c>
      <c r="D432" s="9">
        <v>90</v>
      </c>
      <c r="E432" s="9">
        <f t="shared" si="49"/>
        <v>54.9</v>
      </c>
      <c r="F432" s="9"/>
      <c r="G432" s="9">
        <v>130</v>
      </c>
      <c r="H432" s="9">
        <f t="shared" si="50"/>
        <v>0</v>
      </c>
      <c r="I432" s="9">
        <f t="shared" si="51"/>
        <v>0.61</v>
      </c>
      <c r="J432" s="9">
        <f t="shared" si="52"/>
        <v>54.9</v>
      </c>
      <c r="K432" s="9">
        <v>0</v>
      </c>
      <c r="L432" s="9">
        <f t="shared" si="53"/>
        <v>0</v>
      </c>
      <c r="M432" s="9">
        <f t="shared" si="54"/>
        <v>0.61</v>
      </c>
      <c r="N432" s="9">
        <f t="shared" si="55"/>
        <v>54.9</v>
      </c>
      <c r="O432" s="9" t="s">
        <v>15</v>
      </c>
    </row>
    <row r="433" s="2" customFormat="1" ht="18" customHeight="1" spans="1:15">
      <c r="A433" s="9">
        <f t="shared" si="48"/>
        <v>429</v>
      </c>
      <c r="B433" s="9" t="s">
        <v>454</v>
      </c>
      <c r="C433" s="9">
        <v>3.53</v>
      </c>
      <c r="D433" s="9">
        <v>90</v>
      </c>
      <c r="E433" s="9">
        <f t="shared" si="49"/>
        <v>317.7</v>
      </c>
      <c r="F433" s="9"/>
      <c r="G433" s="9">
        <v>130</v>
      </c>
      <c r="H433" s="9">
        <f t="shared" si="50"/>
        <v>0</v>
      </c>
      <c r="I433" s="9">
        <f t="shared" si="51"/>
        <v>3.53</v>
      </c>
      <c r="J433" s="9">
        <f t="shared" si="52"/>
        <v>317.7</v>
      </c>
      <c r="K433" s="9">
        <v>0</v>
      </c>
      <c r="L433" s="9">
        <f t="shared" si="53"/>
        <v>0</v>
      </c>
      <c r="M433" s="9">
        <f t="shared" si="54"/>
        <v>3.53</v>
      </c>
      <c r="N433" s="9">
        <f t="shared" si="55"/>
        <v>317.7</v>
      </c>
      <c r="O433" s="9" t="s">
        <v>15</v>
      </c>
    </row>
    <row r="434" s="2" customFormat="1" ht="18" customHeight="1" spans="1:15">
      <c r="A434" s="9">
        <f t="shared" si="48"/>
        <v>430</v>
      </c>
      <c r="B434" s="9" t="s">
        <v>455</v>
      </c>
      <c r="C434" s="9">
        <v>3.42</v>
      </c>
      <c r="D434" s="9">
        <v>90</v>
      </c>
      <c r="E434" s="9">
        <f t="shared" si="49"/>
        <v>307.8</v>
      </c>
      <c r="F434" s="9"/>
      <c r="G434" s="9">
        <v>130</v>
      </c>
      <c r="H434" s="9">
        <f t="shared" si="50"/>
        <v>0</v>
      </c>
      <c r="I434" s="9">
        <f t="shared" si="51"/>
        <v>3.42</v>
      </c>
      <c r="J434" s="9">
        <f t="shared" si="52"/>
        <v>307.8</v>
      </c>
      <c r="K434" s="9">
        <v>0</v>
      </c>
      <c r="L434" s="9">
        <f t="shared" si="53"/>
        <v>0</v>
      </c>
      <c r="M434" s="9">
        <f t="shared" si="54"/>
        <v>3.42</v>
      </c>
      <c r="N434" s="9">
        <f t="shared" si="55"/>
        <v>307.8</v>
      </c>
      <c r="O434" s="9" t="s">
        <v>15</v>
      </c>
    </row>
    <row r="435" s="2" customFormat="1" ht="18" customHeight="1" spans="1:15">
      <c r="A435" s="9">
        <f t="shared" si="48"/>
        <v>431</v>
      </c>
      <c r="B435" s="9" t="s">
        <v>456</v>
      </c>
      <c r="C435" s="9">
        <v>3.84</v>
      </c>
      <c r="D435" s="9">
        <v>90</v>
      </c>
      <c r="E435" s="9">
        <f t="shared" si="49"/>
        <v>345.6</v>
      </c>
      <c r="F435" s="9"/>
      <c r="G435" s="9">
        <v>130</v>
      </c>
      <c r="H435" s="9">
        <f t="shared" si="50"/>
        <v>0</v>
      </c>
      <c r="I435" s="9">
        <f t="shared" si="51"/>
        <v>3.84</v>
      </c>
      <c r="J435" s="9">
        <f t="shared" si="52"/>
        <v>345.6</v>
      </c>
      <c r="K435" s="9">
        <v>0</v>
      </c>
      <c r="L435" s="9">
        <f t="shared" si="53"/>
        <v>0</v>
      </c>
      <c r="M435" s="9">
        <f t="shared" si="54"/>
        <v>3.84</v>
      </c>
      <c r="N435" s="9">
        <f t="shared" si="55"/>
        <v>345.6</v>
      </c>
      <c r="O435" s="9" t="s">
        <v>15</v>
      </c>
    </row>
    <row r="436" s="2" customFormat="1" ht="18" customHeight="1" spans="1:15">
      <c r="A436" s="9">
        <f t="shared" si="48"/>
        <v>432</v>
      </c>
      <c r="B436" s="9" t="s">
        <v>457</v>
      </c>
      <c r="C436" s="9">
        <v>5.98</v>
      </c>
      <c r="D436" s="9">
        <v>90</v>
      </c>
      <c r="E436" s="9">
        <f t="shared" si="49"/>
        <v>538.2</v>
      </c>
      <c r="F436" s="9"/>
      <c r="G436" s="9">
        <v>130</v>
      </c>
      <c r="H436" s="9">
        <f t="shared" si="50"/>
        <v>0</v>
      </c>
      <c r="I436" s="9">
        <f t="shared" si="51"/>
        <v>5.98</v>
      </c>
      <c r="J436" s="9">
        <f t="shared" si="52"/>
        <v>538.2</v>
      </c>
      <c r="K436" s="9">
        <v>0</v>
      </c>
      <c r="L436" s="9">
        <f t="shared" si="53"/>
        <v>0</v>
      </c>
      <c r="M436" s="9">
        <f t="shared" si="54"/>
        <v>5.98</v>
      </c>
      <c r="N436" s="9">
        <f t="shared" si="55"/>
        <v>538.2</v>
      </c>
      <c r="O436" s="9" t="s">
        <v>15</v>
      </c>
    </row>
    <row r="437" s="2" customFormat="1" ht="18" customHeight="1" spans="1:15">
      <c r="A437" s="9">
        <f t="shared" si="48"/>
        <v>433</v>
      </c>
      <c r="B437" s="9" t="s">
        <v>458</v>
      </c>
      <c r="C437" s="9">
        <v>8.98</v>
      </c>
      <c r="D437" s="9">
        <v>90</v>
      </c>
      <c r="E437" s="9">
        <f t="shared" si="49"/>
        <v>808.2</v>
      </c>
      <c r="F437" s="9"/>
      <c r="G437" s="9">
        <v>130</v>
      </c>
      <c r="H437" s="9">
        <f t="shared" si="50"/>
        <v>0</v>
      </c>
      <c r="I437" s="9">
        <f t="shared" si="51"/>
        <v>8.98</v>
      </c>
      <c r="J437" s="9">
        <f t="shared" si="52"/>
        <v>808.2</v>
      </c>
      <c r="K437" s="9">
        <v>0</v>
      </c>
      <c r="L437" s="9">
        <f t="shared" si="53"/>
        <v>0</v>
      </c>
      <c r="M437" s="9">
        <f t="shared" si="54"/>
        <v>8.98</v>
      </c>
      <c r="N437" s="9">
        <f t="shared" si="55"/>
        <v>808.2</v>
      </c>
      <c r="O437" s="9" t="s">
        <v>15</v>
      </c>
    </row>
    <row r="438" s="2" customFormat="1" ht="18" customHeight="1" spans="1:15">
      <c r="A438" s="9">
        <f t="shared" si="48"/>
        <v>434</v>
      </c>
      <c r="B438" s="9" t="s">
        <v>459</v>
      </c>
      <c r="C438" s="9">
        <v>18.67</v>
      </c>
      <c r="D438" s="9">
        <v>90</v>
      </c>
      <c r="E438" s="9">
        <f t="shared" si="49"/>
        <v>1680.3</v>
      </c>
      <c r="F438" s="9"/>
      <c r="G438" s="9">
        <v>130</v>
      </c>
      <c r="H438" s="9">
        <f t="shared" si="50"/>
        <v>0</v>
      </c>
      <c r="I438" s="9">
        <f t="shared" si="51"/>
        <v>18.67</v>
      </c>
      <c r="J438" s="9">
        <f t="shared" si="52"/>
        <v>1680.3</v>
      </c>
      <c r="K438" s="9">
        <v>0</v>
      </c>
      <c r="L438" s="9">
        <f t="shared" si="53"/>
        <v>0</v>
      </c>
      <c r="M438" s="9">
        <f t="shared" si="54"/>
        <v>18.67</v>
      </c>
      <c r="N438" s="9">
        <f t="shared" si="55"/>
        <v>1680.3</v>
      </c>
      <c r="O438" s="9" t="s">
        <v>15</v>
      </c>
    </row>
    <row r="439" s="2" customFormat="1" ht="18" customHeight="1" spans="1:15">
      <c r="A439" s="9">
        <f t="shared" si="48"/>
        <v>435</v>
      </c>
      <c r="B439" s="9" t="s">
        <v>460</v>
      </c>
      <c r="C439" s="9">
        <v>6.69</v>
      </c>
      <c r="D439" s="9">
        <v>90</v>
      </c>
      <c r="E439" s="9">
        <f t="shared" si="49"/>
        <v>602.1</v>
      </c>
      <c r="F439" s="9"/>
      <c r="G439" s="9">
        <v>130</v>
      </c>
      <c r="H439" s="9">
        <f t="shared" si="50"/>
        <v>0</v>
      </c>
      <c r="I439" s="9">
        <f t="shared" si="51"/>
        <v>6.69</v>
      </c>
      <c r="J439" s="9">
        <f t="shared" si="52"/>
        <v>602.1</v>
      </c>
      <c r="K439" s="9">
        <v>0</v>
      </c>
      <c r="L439" s="9">
        <f t="shared" si="53"/>
        <v>0</v>
      </c>
      <c r="M439" s="9">
        <f t="shared" si="54"/>
        <v>6.69</v>
      </c>
      <c r="N439" s="9">
        <f t="shared" si="55"/>
        <v>602.1</v>
      </c>
      <c r="O439" s="9" t="s">
        <v>15</v>
      </c>
    </row>
    <row r="440" s="2" customFormat="1" ht="18" customHeight="1" spans="1:15">
      <c r="A440" s="9">
        <f t="shared" si="48"/>
        <v>436</v>
      </c>
      <c r="B440" s="9" t="s">
        <v>461</v>
      </c>
      <c r="C440" s="9">
        <v>17.3</v>
      </c>
      <c r="D440" s="9">
        <v>90</v>
      </c>
      <c r="E440" s="9">
        <f t="shared" si="49"/>
        <v>1557</v>
      </c>
      <c r="F440" s="9"/>
      <c r="G440" s="9">
        <v>130</v>
      </c>
      <c r="H440" s="9">
        <f t="shared" si="50"/>
        <v>0</v>
      </c>
      <c r="I440" s="9">
        <f t="shared" si="51"/>
        <v>17.3</v>
      </c>
      <c r="J440" s="9">
        <f t="shared" si="52"/>
        <v>1557</v>
      </c>
      <c r="K440" s="9">
        <v>0</v>
      </c>
      <c r="L440" s="9">
        <f t="shared" si="53"/>
        <v>0</v>
      </c>
      <c r="M440" s="9">
        <f t="shared" si="54"/>
        <v>17.3</v>
      </c>
      <c r="N440" s="9">
        <f t="shared" si="55"/>
        <v>1557</v>
      </c>
      <c r="O440" s="9" t="s">
        <v>15</v>
      </c>
    </row>
    <row r="441" s="2" customFormat="1" ht="18" customHeight="1" spans="1:15">
      <c r="A441" s="9">
        <f t="shared" si="48"/>
        <v>437</v>
      </c>
      <c r="B441" s="9" t="s">
        <v>462</v>
      </c>
      <c r="C441" s="9">
        <v>5.37</v>
      </c>
      <c r="D441" s="9">
        <v>90</v>
      </c>
      <c r="E441" s="9">
        <f t="shared" si="49"/>
        <v>483.3</v>
      </c>
      <c r="F441" s="9"/>
      <c r="G441" s="9">
        <v>130</v>
      </c>
      <c r="H441" s="9">
        <f t="shared" si="50"/>
        <v>0</v>
      </c>
      <c r="I441" s="9">
        <f t="shared" si="51"/>
        <v>5.37</v>
      </c>
      <c r="J441" s="9">
        <f t="shared" si="52"/>
        <v>483.3</v>
      </c>
      <c r="K441" s="9">
        <v>0</v>
      </c>
      <c r="L441" s="9">
        <f t="shared" si="53"/>
        <v>0</v>
      </c>
      <c r="M441" s="9">
        <f t="shared" si="54"/>
        <v>5.37</v>
      </c>
      <c r="N441" s="9">
        <f t="shared" si="55"/>
        <v>483.3</v>
      </c>
      <c r="O441" s="9" t="s">
        <v>15</v>
      </c>
    </row>
    <row r="442" s="2" customFormat="1" ht="18" customHeight="1" spans="1:15">
      <c r="A442" s="9">
        <f t="shared" si="48"/>
        <v>438</v>
      </c>
      <c r="B442" s="9" t="s">
        <v>463</v>
      </c>
      <c r="C442" s="9">
        <v>5.57</v>
      </c>
      <c r="D442" s="9">
        <v>90</v>
      </c>
      <c r="E442" s="9">
        <f t="shared" si="49"/>
        <v>501.3</v>
      </c>
      <c r="F442" s="9"/>
      <c r="G442" s="9">
        <v>130</v>
      </c>
      <c r="H442" s="9">
        <f t="shared" si="50"/>
        <v>0</v>
      </c>
      <c r="I442" s="9">
        <f t="shared" si="51"/>
        <v>5.57</v>
      </c>
      <c r="J442" s="9">
        <f t="shared" si="52"/>
        <v>501.3</v>
      </c>
      <c r="K442" s="9">
        <v>0</v>
      </c>
      <c r="L442" s="9">
        <f t="shared" si="53"/>
        <v>0</v>
      </c>
      <c r="M442" s="9">
        <f t="shared" si="54"/>
        <v>5.57</v>
      </c>
      <c r="N442" s="9">
        <f t="shared" si="55"/>
        <v>501.3</v>
      </c>
      <c r="O442" s="9" t="s">
        <v>15</v>
      </c>
    </row>
    <row r="443" s="2" customFormat="1" ht="18" customHeight="1" spans="1:15">
      <c r="A443" s="9">
        <f t="shared" si="48"/>
        <v>439</v>
      </c>
      <c r="B443" s="9" t="s">
        <v>464</v>
      </c>
      <c r="C443" s="9">
        <v>8.28</v>
      </c>
      <c r="D443" s="9">
        <v>90</v>
      </c>
      <c r="E443" s="9">
        <f t="shared" si="49"/>
        <v>745.2</v>
      </c>
      <c r="F443" s="9"/>
      <c r="G443" s="9">
        <v>130</v>
      </c>
      <c r="H443" s="9">
        <f t="shared" si="50"/>
        <v>0</v>
      </c>
      <c r="I443" s="9">
        <f t="shared" si="51"/>
        <v>8.28</v>
      </c>
      <c r="J443" s="9">
        <f t="shared" si="52"/>
        <v>745.2</v>
      </c>
      <c r="K443" s="9">
        <v>0</v>
      </c>
      <c r="L443" s="9">
        <f t="shared" si="53"/>
        <v>0</v>
      </c>
      <c r="M443" s="9">
        <f t="shared" si="54"/>
        <v>8.28</v>
      </c>
      <c r="N443" s="9">
        <f t="shared" si="55"/>
        <v>745.2</v>
      </c>
      <c r="O443" s="9" t="s">
        <v>15</v>
      </c>
    </row>
    <row r="444" s="2" customFormat="1" ht="18" customHeight="1" spans="1:15">
      <c r="A444" s="9">
        <f t="shared" si="48"/>
        <v>440</v>
      </c>
      <c r="B444" s="9" t="s">
        <v>465</v>
      </c>
      <c r="C444" s="9">
        <v>10.03</v>
      </c>
      <c r="D444" s="9">
        <v>90</v>
      </c>
      <c r="E444" s="9">
        <f t="shared" si="49"/>
        <v>902.7</v>
      </c>
      <c r="F444" s="9"/>
      <c r="G444" s="9">
        <v>130</v>
      </c>
      <c r="H444" s="9">
        <f t="shared" si="50"/>
        <v>0</v>
      </c>
      <c r="I444" s="9">
        <f t="shared" si="51"/>
        <v>10.03</v>
      </c>
      <c r="J444" s="9">
        <f t="shared" si="52"/>
        <v>902.7</v>
      </c>
      <c r="K444" s="9">
        <v>0</v>
      </c>
      <c r="L444" s="9">
        <f t="shared" si="53"/>
        <v>0</v>
      </c>
      <c r="M444" s="9">
        <f t="shared" si="54"/>
        <v>10.03</v>
      </c>
      <c r="N444" s="9">
        <f t="shared" si="55"/>
        <v>902.7</v>
      </c>
      <c r="O444" s="9" t="s">
        <v>15</v>
      </c>
    </row>
    <row r="445" s="2" customFormat="1" ht="18" customHeight="1" spans="1:15">
      <c r="A445" s="9">
        <f t="shared" si="48"/>
        <v>441</v>
      </c>
      <c r="B445" s="9" t="s">
        <v>466</v>
      </c>
      <c r="C445" s="9">
        <v>2.03</v>
      </c>
      <c r="D445" s="9">
        <v>90</v>
      </c>
      <c r="E445" s="9">
        <f t="shared" si="49"/>
        <v>182.7</v>
      </c>
      <c r="F445" s="9"/>
      <c r="G445" s="9">
        <v>130</v>
      </c>
      <c r="H445" s="9">
        <f t="shared" si="50"/>
        <v>0</v>
      </c>
      <c r="I445" s="9">
        <f t="shared" si="51"/>
        <v>2.03</v>
      </c>
      <c r="J445" s="9">
        <f t="shared" si="52"/>
        <v>182.7</v>
      </c>
      <c r="K445" s="9">
        <v>0</v>
      </c>
      <c r="L445" s="9">
        <f t="shared" si="53"/>
        <v>0</v>
      </c>
      <c r="M445" s="9">
        <f t="shared" si="54"/>
        <v>2.03</v>
      </c>
      <c r="N445" s="9">
        <f t="shared" si="55"/>
        <v>182.7</v>
      </c>
      <c r="O445" s="9" t="s">
        <v>15</v>
      </c>
    </row>
    <row r="446" s="2" customFormat="1" ht="18" customHeight="1" spans="1:15">
      <c r="A446" s="9">
        <f t="shared" si="48"/>
        <v>442</v>
      </c>
      <c r="B446" s="9" t="s">
        <v>467</v>
      </c>
      <c r="C446" s="9">
        <v>7.43</v>
      </c>
      <c r="D446" s="9">
        <v>90</v>
      </c>
      <c r="E446" s="9">
        <f t="shared" si="49"/>
        <v>668.7</v>
      </c>
      <c r="F446" s="9"/>
      <c r="G446" s="9">
        <v>130</v>
      </c>
      <c r="H446" s="9">
        <f t="shared" si="50"/>
        <v>0</v>
      </c>
      <c r="I446" s="9">
        <f t="shared" si="51"/>
        <v>7.43</v>
      </c>
      <c r="J446" s="9">
        <f t="shared" si="52"/>
        <v>668.7</v>
      </c>
      <c r="K446" s="9">
        <v>0</v>
      </c>
      <c r="L446" s="9">
        <f t="shared" si="53"/>
        <v>0</v>
      </c>
      <c r="M446" s="9">
        <f t="shared" si="54"/>
        <v>7.43</v>
      </c>
      <c r="N446" s="9">
        <f t="shared" si="55"/>
        <v>668.7</v>
      </c>
      <c r="O446" s="9" t="s">
        <v>15</v>
      </c>
    </row>
    <row r="447" s="2" customFormat="1" ht="18" customHeight="1" spans="1:15">
      <c r="A447" s="9">
        <f t="shared" si="48"/>
        <v>443</v>
      </c>
      <c r="B447" s="9" t="s">
        <v>468</v>
      </c>
      <c r="C447" s="9">
        <v>2.62</v>
      </c>
      <c r="D447" s="9">
        <v>90</v>
      </c>
      <c r="E447" s="9">
        <f t="shared" si="49"/>
        <v>235.8</v>
      </c>
      <c r="F447" s="9"/>
      <c r="G447" s="9">
        <v>130</v>
      </c>
      <c r="H447" s="9">
        <f t="shared" si="50"/>
        <v>0</v>
      </c>
      <c r="I447" s="9">
        <f t="shared" si="51"/>
        <v>2.62</v>
      </c>
      <c r="J447" s="9">
        <f t="shared" si="52"/>
        <v>235.8</v>
      </c>
      <c r="K447" s="9">
        <v>0</v>
      </c>
      <c r="L447" s="9">
        <f t="shared" si="53"/>
        <v>0</v>
      </c>
      <c r="M447" s="9">
        <f t="shared" si="54"/>
        <v>2.62</v>
      </c>
      <c r="N447" s="9">
        <f t="shared" si="55"/>
        <v>235.8</v>
      </c>
      <c r="O447" s="9" t="s">
        <v>15</v>
      </c>
    </row>
    <row r="448" s="2" customFormat="1" ht="18" customHeight="1" spans="1:15">
      <c r="A448" s="9">
        <f t="shared" si="48"/>
        <v>444</v>
      </c>
      <c r="B448" s="9" t="s">
        <v>469</v>
      </c>
      <c r="C448" s="9">
        <v>0.1</v>
      </c>
      <c r="D448" s="9">
        <v>90</v>
      </c>
      <c r="E448" s="9">
        <f t="shared" si="49"/>
        <v>9</v>
      </c>
      <c r="F448" s="9"/>
      <c r="G448" s="9">
        <v>130</v>
      </c>
      <c r="H448" s="9">
        <f t="shared" si="50"/>
        <v>0</v>
      </c>
      <c r="I448" s="9">
        <f t="shared" si="51"/>
        <v>0.1</v>
      </c>
      <c r="J448" s="9">
        <f t="shared" si="52"/>
        <v>9</v>
      </c>
      <c r="K448" s="9">
        <v>0</v>
      </c>
      <c r="L448" s="9">
        <f t="shared" si="53"/>
        <v>0</v>
      </c>
      <c r="M448" s="9">
        <f t="shared" si="54"/>
        <v>0.1</v>
      </c>
      <c r="N448" s="9">
        <f t="shared" si="55"/>
        <v>9</v>
      </c>
      <c r="O448" s="9" t="s">
        <v>15</v>
      </c>
    </row>
    <row r="449" s="2" customFormat="1" ht="18" customHeight="1" spans="1:15">
      <c r="A449" s="9">
        <f t="shared" si="48"/>
        <v>445</v>
      </c>
      <c r="B449" s="9" t="s">
        <v>470</v>
      </c>
      <c r="C449" s="9">
        <v>2.79</v>
      </c>
      <c r="D449" s="9">
        <v>90</v>
      </c>
      <c r="E449" s="9">
        <f t="shared" si="49"/>
        <v>251.1</v>
      </c>
      <c r="F449" s="9"/>
      <c r="G449" s="9">
        <v>130</v>
      </c>
      <c r="H449" s="9">
        <f t="shared" si="50"/>
        <v>0</v>
      </c>
      <c r="I449" s="9">
        <f t="shared" si="51"/>
        <v>2.79</v>
      </c>
      <c r="J449" s="9">
        <f t="shared" si="52"/>
        <v>251.1</v>
      </c>
      <c r="K449" s="9">
        <v>0</v>
      </c>
      <c r="L449" s="9">
        <f t="shared" si="53"/>
        <v>0</v>
      </c>
      <c r="M449" s="9">
        <f t="shared" si="54"/>
        <v>2.79</v>
      </c>
      <c r="N449" s="9">
        <f t="shared" si="55"/>
        <v>251.1</v>
      </c>
      <c r="O449" s="9" t="s">
        <v>15</v>
      </c>
    </row>
    <row r="450" s="2" customFormat="1" ht="18" customHeight="1" spans="1:15">
      <c r="A450" s="9">
        <f t="shared" si="48"/>
        <v>446</v>
      </c>
      <c r="B450" s="9" t="s">
        <v>471</v>
      </c>
      <c r="C450" s="9">
        <v>7.25</v>
      </c>
      <c r="D450" s="9">
        <v>90</v>
      </c>
      <c r="E450" s="9">
        <f t="shared" si="49"/>
        <v>652.5</v>
      </c>
      <c r="F450" s="9"/>
      <c r="G450" s="9">
        <v>130</v>
      </c>
      <c r="H450" s="9">
        <f t="shared" si="50"/>
        <v>0</v>
      </c>
      <c r="I450" s="9">
        <f t="shared" si="51"/>
        <v>7.25</v>
      </c>
      <c r="J450" s="9">
        <f t="shared" si="52"/>
        <v>652.5</v>
      </c>
      <c r="K450" s="9">
        <v>0</v>
      </c>
      <c r="L450" s="9">
        <f t="shared" si="53"/>
        <v>0</v>
      </c>
      <c r="M450" s="9">
        <f t="shared" si="54"/>
        <v>7.25</v>
      </c>
      <c r="N450" s="9">
        <f t="shared" si="55"/>
        <v>652.5</v>
      </c>
      <c r="O450" s="9" t="s">
        <v>15</v>
      </c>
    </row>
    <row r="451" s="2" customFormat="1" ht="18" customHeight="1" spans="1:15">
      <c r="A451" s="9">
        <f t="shared" si="48"/>
        <v>447</v>
      </c>
      <c r="B451" s="9" t="s">
        <v>472</v>
      </c>
      <c r="C451" s="9">
        <v>6.22</v>
      </c>
      <c r="D451" s="9">
        <v>90</v>
      </c>
      <c r="E451" s="9">
        <f t="shared" si="49"/>
        <v>559.8</v>
      </c>
      <c r="F451" s="9"/>
      <c r="G451" s="9">
        <v>130</v>
      </c>
      <c r="H451" s="9">
        <f t="shared" si="50"/>
        <v>0</v>
      </c>
      <c r="I451" s="9">
        <f t="shared" si="51"/>
        <v>6.22</v>
      </c>
      <c r="J451" s="9">
        <f t="shared" si="52"/>
        <v>559.8</v>
      </c>
      <c r="K451" s="9">
        <v>0</v>
      </c>
      <c r="L451" s="9">
        <f t="shared" si="53"/>
        <v>0</v>
      </c>
      <c r="M451" s="9">
        <f t="shared" si="54"/>
        <v>6.22</v>
      </c>
      <c r="N451" s="9">
        <f t="shared" si="55"/>
        <v>559.8</v>
      </c>
      <c r="O451" s="9" t="s">
        <v>15</v>
      </c>
    </row>
    <row r="452" s="2" customFormat="1" ht="18" customHeight="1" spans="1:15">
      <c r="A452" s="9">
        <f t="shared" si="48"/>
        <v>448</v>
      </c>
      <c r="B452" s="9" t="s">
        <v>473</v>
      </c>
      <c r="C452" s="9">
        <v>6.59</v>
      </c>
      <c r="D452" s="9">
        <v>90</v>
      </c>
      <c r="E452" s="9">
        <f t="shared" si="49"/>
        <v>593.1</v>
      </c>
      <c r="F452" s="9"/>
      <c r="G452" s="9">
        <v>130</v>
      </c>
      <c r="H452" s="9">
        <f t="shared" si="50"/>
        <v>0</v>
      </c>
      <c r="I452" s="9">
        <f t="shared" si="51"/>
        <v>6.59</v>
      </c>
      <c r="J452" s="9">
        <f t="shared" si="52"/>
        <v>593.1</v>
      </c>
      <c r="K452" s="9">
        <v>0</v>
      </c>
      <c r="L452" s="9">
        <f t="shared" si="53"/>
        <v>0</v>
      </c>
      <c r="M452" s="9">
        <f t="shared" si="54"/>
        <v>6.59</v>
      </c>
      <c r="N452" s="9">
        <f t="shared" si="55"/>
        <v>593.1</v>
      </c>
      <c r="O452" s="9" t="s">
        <v>15</v>
      </c>
    </row>
    <row r="453" s="2" customFormat="1" ht="18" customHeight="1" spans="1:15">
      <c r="A453" s="9">
        <f t="shared" ref="A453:A516" si="56">ROW()-4</f>
        <v>449</v>
      </c>
      <c r="B453" s="9" t="s">
        <v>474</v>
      </c>
      <c r="C453" s="9">
        <v>10.05</v>
      </c>
      <c r="D453" s="9">
        <v>90</v>
      </c>
      <c r="E453" s="9">
        <f t="shared" ref="E453:E516" si="57">C453*D453</f>
        <v>904.5</v>
      </c>
      <c r="F453" s="9"/>
      <c r="G453" s="9">
        <v>130</v>
      </c>
      <c r="H453" s="9">
        <f t="shared" ref="H453:H516" si="58">F453*G453</f>
        <v>0</v>
      </c>
      <c r="I453" s="9">
        <f t="shared" ref="I453:I516" si="59">C453+F453</f>
        <v>10.05</v>
      </c>
      <c r="J453" s="9">
        <f t="shared" ref="J453:J516" si="60">E453+H453</f>
        <v>904.5</v>
      </c>
      <c r="K453" s="9">
        <v>0</v>
      </c>
      <c r="L453" s="9">
        <f t="shared" ref="L453:L516" si="61">K453*90</f>
        <v>0</v>
      </c>
      <c r="M453" s="9">
        <f t="shared" ref="M453:M516" si="62">I453-K453</f>
        <v>10.05</v>
      </c>
      <c r="N453" s="9">
        <f t="shared" ref="N453:N516" si="63">J453-L453</f>
        <v>904.5</v>
      </c>
      <c r="O453" s="9" t="s">
        <v>15</v>
      </c>
    </row>
    <row r="454" s="2" customFormat="1" ht="18" customHeight="1" spans="1:15">
      <c r="A454" s="9">
        <f t="shared" si="56"/>
        <v>450</v>
      </c>
      <c r="B454" s="9" t="s">
        <v>475</v>
      </c>
      <c r="C454" s="9">
        <v>5.35</v>
      </c>
      <c r="D454" s="9">
        <v>90</v>
      </c>
      <c r="E454" s="9">
        <f t="shared" si="57"/>
        <v>481.5</v>
      </c>
      <c r="F454" s="9"/>
      <c r="G454" s="9">
        <v>130</v>
      </c>
      <c r="H454" s="9">
        <f t="shared" si="58"/>
        <v>0</v>
      </c>
      <c r="I454" s="9">
        <f t="shared" si="59"/>
        <v>5.35</v>
      </c>
      <c r="J454" s="9">
        <f t="shared" si="60"/>
        <v>481.5</v>
      </c>
      <c r="K454" s="9">
        <v>0</v>
      </c>
      <c r="L454" s="9">
        <f t="shared" si="61"/>
        <v>0</v>
      </c>
      <c r="M454" s="9">
        <f t="shared" si="62"/>
        <v>5.35</v>
      </c>
      <c r="N454" s="9">
        <f t="shared" si="63"/>
        <v>481.5</v>
      </c>
      <c r="O454" s="9" t="s">
        <v>15</v>
      </c>
    </row>
    <row r="455" s="2" customFormat="1" ht="18" customHeight="1" spans="1:15">
      <c r="A455" s="9">
        <f t="shared" si="56"/>
        <v>451</v>
      </c>
      <c r="B455" s="9" t="s">
        <v>476</v>
      </c>
      <c r="C455" s="9">
        <v>3.39</v>
      </c>
      <c r="D455" s="9">
        <v>90</v>
      </c>
      <c r="E455" s="9">
        <f t="shared" si="57"/>
        <v>305.1</v>
      </c>
      <c r="F455" s="9"/>
      <c r="G455" s="9">
        <v>130</v>
      </c>
      <c r="H455" s="9">
        <f t="shared" si="58"/>
        <v>0</v>
      </c>
      <c r="I455" s="9">
        <f t="shared" si="59"/>
        <v>3.39</v>
      </c>
      <c r="J455" s="9">
        <f t="shared" si="60"/>
        <v>305.1</v>
      </c>
      <c r="K455" s="9">
        <v>0</v>
      </c>
      <c r="L455" s="9">
        <f t="shared" si="61"/>
        <v>0</v>
      </c>
      <c r="M455" s="9">
        <f t="shared" si="62"/>
        <v>3.39</v>
      </c>
      <c r="N455" s="9">
        <f t="shared" si="63"/>
        <v>305.1</v>
      </c>
      <c r="O455" s="9" t="s">
        <v>15</v>
      </c>
    </row>
    <row r="456" s="2" customFormat="1" ht="18" customHeight="1" spans="1:15">
      <c r="A456" s="9">
        <f t="shared" si="56"/>
        <v>452</v>
      </c>
      <c r="B456" s="9" t="s">
        <v>477</v>
      </c>
      <c r="C456" s="9">
        <v>4.72</v>
      </c>
      <c r="D456" s="9">
        <v>90</v>
      </c>
      <c r="E456" s="9">
        <f t="shared" si="57"/>
        <v>424.8</v>
      </c>
      <c r="F456" s="9"/>
      <c r="G456" s="9">
        <v>130</v>
      </c>
      <c r="H456" s="9">
        <f t="shared" si="58"/>
        <v>0</v>
      </c>
      <c r="I456" s="9">
        <f t="shared" si="59"/>
        <v>4.72</v>
      </c>
      <c r="J456" s="9">
        <f t="shared" si="60"/>
        <v>424.8</v>
      </c>
      <c r="K456" s="9">
        <v>0</v>
      </c>
      <c r="L456" s="9">
        <f t="shared" si="61"/>
        <v>0</v>
      </c>
      <c r="M456" s="9">
        <f t="shared" si="62"/>
        <v>4.72</v>
      </c>
      <c r="N456" s="9">
        <f t="shared" si="63"/>
        <v>424.8</v>
      </c>
      <c r="O456" s="9" t="s">
        <v>15</v>
      </c>
    </row>
    <row r="457" s="2" customFormat="1" ht="18" customHeight="1" spans="1:15">
      <c r="A457" s="9">
        <f t="shared" si="56"/>
        <v>453</v>
      </c>
      <c r="B457" s="9" t="s">
        <v>478</v>
      </c>
      <c r="C457" s="9">
        <v>2.17</v>
      </c>
      <c r="D457" s="9">
        <v>90</v>
      </c>
      <c r="E457" s="9">
        <f t="shared" si="57"/>
        <v>195.3</v>
      </c>
      <c r="F457" s="9"/>
      <c r="G457" s="9">
        <v>130</v>
      </c>
      <c r="H457" s="9">
        <f t="shared" si="58"/>
        <v>0</v>
      </c>
      <c r="I457" s="9">
        <f t="shared" si="59"/>
        <v>2.17</v>
      </c>
      <c r="J457" s="9">
        <f t="shared" si="60"/>
        <v>195.3</v>
      </c>
      <c r="K457" s="9">
        <v>0</v>
      </c>
      <c r="L457" s="9">
        <f t="shared" si="61"/>
        <v>0</v>
      </c>
      <c r="M457" s="9">
        <f t="shared" si="62"/>
        <v>2.17</v>
      </c>
      <c r="N457" s="9">
        <f t="shared" si="63"/>
        <v>195.3</v>
      </c>
      <c r="O457" s="9" t="s">
        <v>15</v>
      </c>
    </row>
    <row r="458" s="2" customFormat="1" ht="18" customHeight="1" spans="1:15">
      <c r="A458" s="9">
        <f t="shared" si="56"/>
        <v>454</v>
      </c>
      <c r="B458" s="9" t="s">
        <v>479</v>
      </c>
      <c r="C458" s="9">
        <v>4.79</v>
      </c>
      <c r="D458" s="9">
        <v>90</v>
      </c>
      <c r="E458" s="9">
        <f t="shared" si="57"/>
        <v>431.1</v>
      </c>
      <c r="F458" s="9"/>
      <c r="G458" s="9">
        <v>130</v>
      </c>
      <c r="H458" s="9">
        <f t="shared" si="58"/>
        <v>0</v>
      </c>
      <c r="I458" s="9">
        <f t="shared" si="59"/>
        <v>4.79</v>
      </c>
      <c r="J458" s="9">
        <f t="shared" si="60"/>
        <v>431.1</v>
      </c>
      <c r="K458" s="9">
        <v>0</v>
      </c>
      <c r="L458" s="9">
        <f t="shared" si="61"/>
        <v>0</v>
      </c>
      <c r="M458" s="9">
        <f t="shared" si="62"/>
        <v>4.79</v>
      </c>
      <c r="N458" s="9">
        <f t="shared" si="63"/>
        <v>431.1</v>
      </c>
      <c r="O458" s="9" t="s">
        <v>15</v>
      </c>
    </row>
    <row r="459" s="2" customFormat="1" ht="18" customHeight="1" spans="1:15">
      <c r="A459" s="9">
        <f t="shared" si="56"/>
        <v>455</v>
      </c>
      <c r="B459" s="9" t="s">
        <v>480</v>
      </c>
      <c r="C459" s="9">
        <v>12.52</v>
      </c>
      <c r="D459" s="9">
        <v>90</v>
      </c>
      <c r="E459" s="9">
        <f t="shared" si="57"/>
        <v>1126.8</v>
      </c>
      <c r="F459" s="9"/>
      <c r="G459" s="9">
        <v>130</v>
      </c>
      <c r="H459" s="9">
        <f t="shared" si="58"/>
        <v>0</v>
      </c>
      <c r="I459" s="9">
        <f t="shared" si="59"/>
        <v>12.52</v>
      </c>
      <c r="J459" s="9">
        <f t="shared" si="60"/>
        <v>1126.8</v>
      </c>
      <c r="K459" s="9">
        <v>0</v>
      </c>
      <c r="L459" s="9">
        <f t="shared" si="61"/>
        <v>0</v>
      </c>
      <c r="M459" s="9">
        <f t="shared" si="62"/>
        <v>12.52</v>
      </c>
      <c r="N459" s="9">
        <f t="shared" si="63"/>
        <v>1126.8</v>
      </c>
      <c r="O459" s="9" t="s">
        <v>15</v>
      </c>
    </row>
    <row r="460" s="2" customFormat="1" ht="18" customHeight="1" spans="1:15">
      <c r="A460" s="9">
        <f t="shared" si="56"/>
        <v>456</v>
      </c>
      <c r="B460" s="9" t="s">
        <v>481</v>
      </c>
      <c r="C460" s="9">
        <v>0.87</v>
      </c>
      <c r="D460" s="9">
        <v>90</v>
      </c>
      <c r="E460" s="9">
        <f t="shared" si="57"/>
        <v>78.3</v>
      </c>
      <c r="F460" s="9"/>
      <c r="G460" s="9">
        <v>130</v>
      </c>
      <c r="H460" s="9">
        <f t="shared" si="58"/>
        <v>0</v>
      </c>
      <c r="I460" s="9">
        <f t="shared" si="59"/>
        <v>0.87</v>
      </c>
      <c r="J460" s="9">
        <f t="shared" si="60"/>
        <v>78.3</v>
      </c>
      <c r="K460" s="9">
        <v>0</v>
      </c>
      <c r="L460" s="9">
        <f t="shared" si="61"/>
        <v>0</v>
      </c>
      <c r="M460" s="9">
        <f t="shared" si="62"/>
        <v>0.87</v>
      </c>
      <c r="N460" s="9">
        <f t="shared" si="63"/>
        <v>78.3</v>
      </c>
      <c r="O460" s="9" t="s">
        <v>15</v>
      </c>
    </row>
    <row r="461" s="2" customFormat="1" ht="18" customHeight="1" spans="1:15">
      <c r="A461" s="9">
        <f t="shared" si="56"/>
        <v>457</v>
      </c>
      <c r="B461" s="9" t="s">
        <v>482</v>
      </c>
      <c r="C461" s="9">
        <v>0.65</v>
      </c>
      <c r="D461" s="9">
        <v>90</v>
      </c>
      <c r="E461" s="9">
        <f t="shared" si="57"/>
        <v>58.5</v>
      </c>
      <c r="F461" s="9"/>
      <c r="G461" s="9">
        <v>130</v>
      </c>
      <c r="H461" s="9">
        <f t="shared" si="58"/>
        <v>0</v>
      </c>
      <c r="I461" s="9">
        <f t="shared" si="59"/>
        <v>0.65</v>
      </c>
      <c r="J461" s="9">
        <f t="shared" si="60"/>
        <v>58.5</v>
      </c>
      <c r="K461" s="9">
        <v>0</v>
      </c>
      <c r="L461" s="9">
        <f t="shared" si="61"/>
        <v>0</v>
      </c>
      <c r="M461" s="9">
        <f t="shared" si="62"/>
        <v>0.65</v>
      </c>
      <c r="N461" s="9">
        <f t="shared" si="63"/>
        <v>58.5</v>
      </c>
      <c r="O461" s="9" t="s">
        <v>15</v>
      </c>
    </row>
    <row r="462" s="2" customFormat="1" ht="18" customHeight="1" spans="1:15">
      <c r="A462" s="9">
        <f t="shared" si="56"/>
        <v>458</v>
      </c>
      <c r="B462" s="9" t="s">
        <v>483</v>
      </c>
      <c r="C462" s="9">
        <v>1.86</v>
      </c>
      <c r="D462" s="9">
        <v>90</v>
      </c>
      <c r="E462" s="9">
        <f t="shared" si="57"/>
        <v>167.4</v>
      </c>
      <c r="F462" s="9"/>
      <c r="G462" s="9">
        <v>130</v>
      </c>
      <c r="H462" s="9">
        <f t="shared" si="58"/>
        <v>0</v>
      </c>
      <c r="I462" s="9">
        <f t="shared" si="59"/>
        <v>1.86</v>
      </c>
      <c r="J462" s="9">
        <f t="shared" si="60"/>
        <v>167.4</v>
      </c>
      <c r="K462" s="9">
        <v>0</v>
      </c>
      <c r="L462" s="9">
        <f t="shared" si="61"/>
        <v>0</v>
      </c>
      <c r="M462" s="9">
        <f t="shared" si="62"/>
        <v>1.86</v>
      </c>
      <c r="N462" s="9">
        <f t="shared" si="63"/>
        <v>167.4</v>
      </c>
      <c r="O462" s="9" t="s">
        <v>15</v>
      </c>
    </row>
    <row r="463" s="2" customFormat="1" ht="18" customHeight="1" spans="1:15">
      <c r="A463" s="9">
        <f t="shared" si="56"/>
        <v>459</v>
      </c>
      <c r="B463" s="9" t="s">
        <v>484</v>
      </c>
      <c r="C463" s="9">
        <v>3.68</v>
      </c>
      <c r="D463" s="9">
        <v>90</v>
      </c>
      <c r="E463" s="9">
        <f t="shared" si="57"/>
        <v>331.2</v>
      </c>
      <c r="F463" s="9"/>
      <c r="G463" s="9">
        <v>130</v>
      </c>
      <c r="H463" s="9">
        <f t="shared" si="58"/>
        <v>0</v>
      </c>
      <c r="I463" s="9">
        <f t="shared" si="59"/>
        <v>3.68</v>
      </c>
      <c r="J463" s="9">
        <f t="shared" si="60"/>
        <v>331.2</v>
      </c>
      <c r="K463" s="9">
        <v>0</v>
      </c>
      <c r="L463" s="9">
        <f t="shared" si="61"/>
        <v>0</v>
      </c>
      <c r="M463" s="9">
        <f t="shared" si="62"/>
        <v>3.68</v>
      </c>
      <c r="N463" s="9">
        <f t="shared" si="63"/>
        <v>331.2</v>
      </c>
      <c r="O463" s="9" t="s">
        <v>15</v>
      </c>
    </row>
    <row r="464" s="2" customFormat="1" ht="18" customHeight="1" spans="1:15">
      <c r="A464" s="9">
        <f t="shared" si="56"/>
        <v>460</v>
      </c>
      <c r="B464" s="9" t="s">
        <v>485</v>
      </c>
      <c r="C464" s="9">
        <v>0.64</v>
      </c>
      <c r="D464" s="9">
        <v>90</v>
      </c>
      <c r="E464" s="9">
        <f t="shared" si="57"/>
        <v>57.6</v>
      </c>
      <c r="F464" s="9"/>
      <c r="G464" s="9">
        <v>130</v>
      </c>
      <c r="H464" s="9">
        <f t="shared" si="58"/>
        <v>0</v>
      </c>
      <c r="I464" s="9">
        <f t="shared" si="59"/>
        <v>0.64</v>
      </c>
      <c r="J464" s="9">
        <f t="shared" si="60"/>
        <v>57.6</v>
      </c>
      <c r="K464" s="9">
        <v>0</v>
      </c>
      <c r="L464" s="9">
        <f t="shared" si="61"/>
        <v>0</v>
      </c>
      <c r="M464" s="9">
        <f t="shared" si="62"/>
        <v>0.64</v>
      </c>
      <c r="N464" s="9">
        <f t="shared" si="63"/>
        <v>57.6</v>
      </c>
      <c r="O464" s="9" t="s">
        <v>15</v>
      </c>
    </row>
    <row r="465" s="2" customFormat="1" ht="18" customHeight="1" spans="1:15">
      <c r="A465" s="9">
        <f t="shared" si="56"/>
        <v>461</v>
      </c>
      <c r="B465" s="9" t="s">
        <v>486</v>
      </c>
      <c r="C465" s="9">
        <v>2.49</v>
      </c>
      <c r="D465" s="9">
        <v>90</v>
      </c>
      <c r="E465" s="9">
        <f t="shared" si="57"/>
        <v>224.1</v>
      </c>
      <c r="F465" s="9"/>
      <c r="G465" s="9">
        <v>130</v>
      </c>
      <c r="H465" s="9">
        <f t="shared" si="58"/>
        <v>0</v>
      </c>
      <c r="I465" s="9">
        <f t="shared" si="59"/>
        <v>2.49</v>
      </c>
      <c r="J465" s="9">
        <f t="shared" si="60"/>
        <v>224.1</v>
      </c>
      <c r="K465" s="9">
        <v>0</v>
      </c>
      <c r="L465" s="9">
        <f t="shared" si="61"/>
        <v>0</v>
      </c>
      <c r="M465" s="9">
        <f t="shared" si="62"/>
        <v>2.49</v>
      </c>
      <c r="N465" s="9">
        <f t="shared" si="63"/>
        <v>224.1</v>
      </c>
      <c r="O465" s="9" t="s">
        <v>15</v>
      </c>
    </row>
    <row r="466" s="2" customFormat="1" ht="18" customHeight="1" spans="1:15">
      <c r="A466" s="9">
        <f t="shared" si="56"/>
        <v>462</v>
      </c>
      <c r="B466" s="9" t="s">
        <v>487</v>
      </c>
      <c r="C466" s="9">
        <v>2.26</v>
      </c>
      <c r="D466" s="9">
        <v>90</v>
      </c>
      <c r="E466" s="9">
        <f t="shared" si="57"/>
        <v>203.4</v>
      </c>
      <c r="F466" s="9"/>
      <c r="G466" s="9">
        <v>130</v>
      </c>
      <c r="H466" s="9">
        <f t="shared" si="58"/>
        <v>0</v>
      </c>
      <c r="I466" s="9">
        <f t="shared" si="59"/>
        <v>2.26</v>
      </c>
      <c r="J466" s="9">
        <f t="shared" si="60"/>
        <v>203.4</v>
      </c>
      <c r="K466" s="9">
        <v>0</v>
      </c>
      <c r="L466" s="9">
        <f t="shared" si="61"/>
        <v>0</v>
      </c>
      <c r="M466" s="9">
        <f t="shared" si="62"/>
        <v>2.26</v>
      </c>
      <c r="N466" s="9">
        <f t="shared" si="63"/>
        <v>203.4</v>
      </c>
      <c r="O466" s="9" t="s">
        <v>15</v>
      </c>
    </row>
    <row r="467" s="4" customFormat="1" ht="18.5" customHeight="1" spans="1:15">
      <c r="A467" s="9">
        <f t="shared" si="56"/>
        <v>463</v>
      </c>
      <c r="B467" s="9" t="s">
        <v>488</v>
      </c>
      <c r="C467" s="9">
        <v>9.39</v>
      </c>
      <c r="D467" s="9">
        <v>90</v>
      </c>
      <c r="E467" s="9">
        <f t="shared" si="57"/>
        <v>845.1</v>
      </c>
      <c r="F467" s="9"/>
      <c r="G467" s="9">
        <v>130</v>
      </c>
      <c r="H467" s="9">
        <f t="shared" si="58"/>
        <v>0</v>
      </c>
      <c r="I467" s="9">
        <f t="shared" si="59"/>
        <v>9.39</v>
      </c>
      <c r="J467" s="9">
        <f t="shared" si="60"/>
        <v>845.1</v>
      </c>
      <c r="K467" s="9">
        <f>VLOOKUP(B465:B661,'[1]Sheet3 (2)'!$A$4:$C$199,3,0)</f>
        <v>0</v>
      </c>
      <c r="L467" s="9">
        <f t="shared" si="61"/>
        <v>0</v>
      </c>
      <c r="M467" s="9">
        <f t="shared" si="62"/>
        <v>9.39</v>
      </c>
      <c r="N467" s="9">
        <f t="shared" si="63"/>
        <v>845.1</v>
      </c>
      <c r="O467" s="9" t="s">
        <v>16</v>
      </c>
    </row>
    <row r="468" s="4" customFormat="1" ht="18.5" customHeight="1" spans="1:15">
      <c r="A468" s="9">
        <f t="shared" si="56"/>
        <v>464</v>
      </c>
      <c r="B468" s="9" t="s">
        <v>489</v>
      </c>
      <c r="C468" s="9">
        <v>19.7</v>
      </c>
      <c r="D468" s="9">
        <v>90</v>
      </c>
      <c r="E468" s="9">
        <f t="shared" si="57"/>
        <v>1773</v>
      </c>
      <c r="F468" s="9"/>
      <c r="G468" s="9">
        <v>130</v>
      </c>
      <c r="H468" s="9">
        <f t="shared" si="58"/>
        <v>0</v>
      </c>
      <c r="I468" s="9">
        <f t="shared" si="59"/>
        <v>19.7</v>
      </c>
      <c r="J468" s="9">
        <f t="shared" si="60"/>
        <v>1773</v>
      </c>
      <c r="K468" s="9">
        <f>VLOOKUP(B466:B662,'[1]Sheet3 (2)'!$A$4:$C$199,3,0)</f>
        <v>0</v>
      </c>
      <c r="L468" s="9">
        <f t="shared" si="61"/>
        <v>0</v>
      </c>
      <c r="M468" s="9">
        <f t="shared" si="62"/>
        <v>19.7</v>
      </c>
      <c r="N468" s="9">
        <f t="shared" si="63"/>
        <v>1773</v>
      </c>
      <c r="O468" s="9" t="s">
        <v>16</v>
      </c>
    </row>
    <row r="469" s="4" customFormat="1" ht="18.5" customHeight="1" spans="1:15">
      <c r="A469" s="9">
        <f t="shared" si="56"/>
        <v>465</v>
      </c>
      <c r="B469" s="9" t="s">
        <v>490</v>
      </c>
      <c r="C469" s="9">
        <v>2.41</v>
      </c>
      <c r="D469" s="9">
        <v>90</v>
      </c>
      <c r="E469" s="9">
        <f t="shared" si="57"/>
        <v>216.9</v>
      </c>
      <c r="F469" s="9"/>
      <c r="G469" s="9">
        <v>130</v>
      </c>
      <c r="H469" s="9">
        <f t="shared" si="58"/>
        <v>0</v>
      </c>
      <c r="I469" s="9">
        <f t="shared" si="59"/>
        <v>2.41</v>
      </c>
      <c r="J469" s="9">
        <f t="shared" si="60"/>
        <v>216.9</v>
      </c>
      <c r="K469" s="9">
        <f>VLOOKUP(B467:B662,'[1]Sheet3 (2)'!$A$4:$C$199,3,0)</f>
        <v>0</v>
      </c>
      <c r="L469" s="9">
        <f t="shared" si="61"/>
        <v>0</v>
      </c>
      <c r="M469" s="9">
        <f t="shared" si="62"/>
        <v>2.41</v>
      </c>
      <c r="N469" s="9">
        <f t="shared" si="63"/>
        <v>216.9</v>
      </c>
      <c r="O469" s="9" t="s">
        <v>16</v>
      </c>
    </row>
    <row r="470" s="4" customFormat="1" ht="18.5" customHeight="1" spans="1:15">
      <c r="A470" s="9">
        <f t="shared" si="56"/>
        <v>466</v>
      </c>
      <c r="B470" s="9" t="s">
        <v>491</v>
      </c>
      <c r="C470" s="9">
        <v>4.78</v>
      </c>
      <c r="D470" s="9">
        <v>90</v>
      </c>
      <c r="E470" s="9">
        <f t="shared" si="57"/>
        <v>430.2</v>
      </c>
      <c r="F470" s="9"/>
      <c r="G470" s="9">
        <v>130</v>
      </c>
      <c r="H470" s="9">
        <f t="shared" si="58"/>
        <v>0</v>
      </c>
      <c r="I470" s="9">
        <f t="shared" si="59"/>
        <v>4.78</v>
      </c>
      <c r="J470" s="9">
        <f t="shared" si="60"/>
        <v>430.2</v>
      </c>
      <c r="K470" s="9">
        <f>VLOOKUP(B468:B662,'[1]Sheet3 (2)'!$A$4:$C$199,3,0)</f>
        <v>0</v>
      </c>
      <c r="L470" s="9">
        <f t="shared" si="61"/>
        <v>0</v>
      </c>
      <c r="M470" s="9">
        <f t="shared" si="62"/>
        <v>4.78</v>
      </c>
      <c r="N470" s="9">
        <f t="shared" si="63"/>
        <v>430.2</v>
      </c>
      <c r="O470" s="9" t="s">
        <v>16</v>
      </c>
    </row>
    <row r="471" s="4" customFormat="1" ht="18.5" customHeight="1" spans="1:15">
      <c r="A471" s="9">
        <f t="shared" si="56"/>
        <v>467</v>
      </c>
      <c r="B471" s="9" t="s">
        <v>492</v>
      </c>
      <c r="C471" s="9">
        <v>4.28</v>
      </c>
      <c r="D471" s="9">
        <v>90</v>
      </c>
      <c r="E471" s="9">
        <f t="shared" si="57"/>
        <v>385.2</v>
      </c>
      <c r="F471" s="9"/>
      <c r="G471" s="9">
        <v>130</v>
      </c>
      <c r="H471" s="9">
        <f t="shared" si="58"/>
        <v>0</v>
      </c>
      <c r="I471" s="9">
        <f t="shared" si="59"/>
        <v>4.28</v>
      </c>
      <c r="J471" s="9">
        <f t="shared" si="60"/>
        <v>385.2</v>
      </c>
      <c r="K471" s="9">
        <f>VLOOKUP(B469:B662,'[1]Sheet3 (2)'!$A$4:$C$199,3,0)</f>
        <v>1.07</v>
      </c>
      <c r="L471" s="9">
        <f t="shared" si="61"/>
        <v>96.3</v>
      </c>
      <c r="M471" s="9">
        <f t="shared" si="62"/>
        <v>3.21</v>
      </c>
      <c r="N471" s="9">
        <f t="shared" si="63"/>
        <v>288.9</v>
      </c>
      <c r="O471" s="9" t="s">
        <v>16</v>
      </c>
    </row>
    <row r="472" s="4" customFormat="1" ht="18.5" customHeight="1" spans="1:15">
      <c r="A472" s="9">
        <f t="shared" si="56"/>
        <v>468</v>
      </c>
      <c r="B472" s="9" t="s">
        <v>493</v>
      </c>
      <c r="C472" s="9">
        <v>5.36</v>
      </c>
      <c r="D472" s="9">
        <v>90</v>
      </c>
      <c r="E472" s="9">
        <f t="shared" si="57"/>
        <v>482.4</v>
      </c>
      <c r="F472" s="9"/>
      <c r="G472" s="9">
        <v>130</v>
      </c>
      <c r="H472" s="9">
        <f t="shared" si="58"/>
        <v>0</v>
      </c>
      <c r="I472" s="9">
        <f t="shared" si="59"/>
        <v>5.36</v>
      </c>
      <c r="J472" s="9">
        <f t="shared" si="60"/>
        <v>482.4</v>
      </c>
      <c r="K472" s="9">
        <f>VLOOKUP(B470:B663,'[1]Sheet3 (2)'!$A$4:$C$199,3,0)</f>
        <v>0</v>
      </c>
      <c r="L472" s="9">
        <f t="shared" si="61"/>
        <v>0</v>
      </c>
      <c r="M472" s="9">
        <f t="shared" si="62"/>
        <v>5.36</v>
      </c>
      <c r="N472" s="9">
        <f t="shared" si="63"/>
        <v>482.4</v>
      </c>
      <c r="O472" s="9" t="s">
        <v>16</v>
      </c>
    </row>
    <row r="473" s="4" customFormat="1" ht="18.5" customHeight="1" spans="1:15">
      <c r="A473" s="9">
        <f t="shared" si="56"/>
        <v>469</v>
      </c>
      <c r="B473" s="9" t="s">
        <v>494</v>
      </c>
      <c r="C473" s="9">
        <v>26.38</v>
      </c>
      <c r="D473" s="9">
        <v>90</v>
      </c>
      <c r="E473" s="9">
        <f t="shared" si="57"/>
        <v>2374.2</v>
      </c>
      <c r="F473" s="9"/>
      <c r="G473" s="9">
        <v>130</v>
      </c>
      <c r="H473" s="9">
        <f t="shared" si="58"/>
        <v>0</v>
      </c>
      <c r="I473" s="9">
        <f t="shared" si="59"/>
        <v>26.38</v>
      </c>
      <c r="J473" s="9">
        <f t="shared" si="60"/>
        <v>2374.2</v>
      </c>
      <c r="K473" s="9">
        <f>VLOOKUP(B471:B664,'[1]Sheet3 (2)'!$A$4:$C$199,3,0)</f>
        <v>0.91</v>
      </c>
      <c r="L473" s="9">
        <f t="shared" si="61"/>
        <v>81.9</v>
      </c>
      <c r="M473" s="9">
        <f t="shared" si="62"/>
        <v>25.47</v>
      </c>
      <c r="N473" s="9">
        <f t="shared" si="63"/>
        <v>2292.3</v>
      </c>
      <c r="O473" s="9" t="s">
        <v>16</v>
      </c>
    </row>
    <row r="474" s="4" customFormat="1" ht="18.5" customHeight="1" spans="1:15">
      <c r="A474" s="9">
        <f t="shared" si="56"/>
        <v>470</v>
      </c>
      <c r="B474" s="9" t="s">
        <v>495</v>
      </c>
      <c r="C474" s="9">
        <v>6.34</v>
      </c>
      <c r="D474" s="9">
        <v>90</v>
      </c>
      <c r="E474" s="9">
        <f t="shared" si="57"/>
        <v>570.6</v>
      </c>
      <c r="F474" s="9"/>
      <c r="G474" s="9">
        <v>130</v>
      </c>
      <c r="H474" s="9">
        <f t="shared" si="58"/>
        <v>0</v>
      </c>
      <c r="I474" s="9">
        <f t="shared" si="59"/>
        <v>6.34</v>
      </c>
      <c r="J474" s="9">
        <f t="shared" si="60"/>
        <v>570.6</v>
      </c>
      <c r="K474" s="9">
        <f>VLOOKUP(B472:B665,'[1]Sheet3 (2)'!$A$4:$C$199,3,0)</f>
        <v>0</v>
      </c>
      <c r="L474" s="9">
        <f t="shared" si="61"/>
        <v>0</v>
      </c>
      <c r="M474" s="9">
        <f t="shared" si="62"/>
        <v>6.34</v>
      </c>
      <c r="N474" s="9">
        <f t="shared" si="63"/>
        <v>570.6</v>
      </c>
      <c r="O474" s="9" t="s">
        <v>16</v>
      </c>
    </row>
    <row r="475" s="4" customFormat="1" ht="18.5" customHeight="1" spans="1:15">
      <c r="A475" s="9">
        <f t="shared" si="56"/>
        <v>471</v>
      </c>
      <c r="B475" s="9" t="s">
        <v>496</v>
      </c>
      <c r="C475" s="9">
        <v>6.09</v>
      </c>
      <c r="D475" s="9">
        <v>90</v>
      </c>
      <c r="E475" s="9">
        <f t="shared" si="57"/>
        <v>548.1</v>
      </c>
      <c r="F475" s="9"/>
      <c r="G475" s="9">
        <v>130</v>
      </c>
      <c r="H475" s="9">
        <f t="shared" si="58"/>
        <v>0</v>
      </c>
      <c r="I475" s="9">
        <f t="shared" si="59"/>
        <v>6.09</v>
      </c>
      <c r="J475" s="9">
        <f t="shared" si="60"/>
        <v>548.1</v>
      </c>
      <c r="K475" s="9">
        <f>VLOOKUP(B473:B666,'[1]Sheet3 (2)'!$A$4:$C$199,3,0)</f>
        <v>0</v>
      </c>
      <c r="L475" s="9">
        <f t="shared" si="61"/>
        <v>0</v>
      </c>
      <c r="M475" s="9">
        <f t="shared" si="62"/>
        <v>6.09</v>
      </c>
      <c r="N475" s="9">
        <f t="shared" si="63"/>
        <v>548.1</v>
      </c>
      <c r="O475" s="9" t="s">
        <v>16</v>
      </c>
    </row>
    <row r="476" s="4" customFormat="1" ht="18.5" customHeight="1" spans="1:15">
      <c r="A476" s="9">
        <f t="shared" si="56"/>
        <v>472</v>
      </c>
      <c r="B476" s="9" t="s">
        <v>497</v>
      </c>
      <c r="C476" s="9">
        <v>0.37</v>
      </c>
      <c r="D476" s="9">
        <v>90</v>
      </c>
      <c r="E476" s="9">
        <f t="shared" si="57"/>
        <v>33.3</v>
      </c>
      <c r="F476" s="9"/>
      <c r="G476" s="9">
        <v>130</v>
      </c>
      <c r="H476" s="9">
        <f t="shared" si="58"/>
        <v>0</v>
      </c>
      <c r="I476" s="9">
        <f t="shared" si="59"/>
        <v>0.37</v>
      </c>
      <c r="J476" s="9">
        <f t="shared" si="60"/>
        <v>33.3</v>
      </c>
      <c r="K476" s="9">
        <f>VLOOKUP(B474:B667,'[1]Sheet3 (2)'!$A$4:$C$199,3,0)</f>
        <v>0</v>
      </c>
      <c r="L476" s="9">
        <f t="shared" si="61"/>
        <v>0</v>
      </c>
      <c r="M476" s="9">
        <f t="shared" si="62"/>
        <v>0.37</v>
      </c>
      <c r="N476" s="9">
        <f t="shared" si="63"/>
        <v>33.3</v>
      </c>
      <c r="O476" s="9" t="s">
        <v>16</v>
      </c>
    </row>
    <row r="477" s="4" customFormat="1" ht="18.5" customHeight="1" spans="1:15">
      <c r="A477" s="9">
        <f t="shared" si="56"/>
        <v>473</v>
      </c>
      <c r="B477" s="9" t="s">
        <v>498</v>
      </c>
      <c r="C477" s="9">
        <v>1.64</v>
      </c>
      <c r="D477" s="9">
        <v>90</v>
      </c>
      <c r="E477" s="9">
        <f t="shared" si="57"/>
        <v>147.6</v>
      </c>
      <c r="F477" s="9"/>
      <c r="G477" s="9">
        <v>130</v>
      </c>
      <c r="H477" s="9">
        <f t="shared" si="58"/>
        <v>0</v>
      </c>
      <c r="I477" s="9">
        <f t="shared" si="59"/>
        <v>1.64</v>
      </c>
      <c r="J477" s="9">
        <f t="shared" si="60"/>
        <v>147.6</v>
      </c>
      <c r="K477" s="9">
        <f>VLOOKUP(B475:B668,'[1]Sheet3 (2)'!$A$4:$C$199,3,0)</f>
        <v>0</v>
      </c>
      <c r="L477" s="9">
        <f t="shared" si="61"/>
        <v>0</v>
      </c>
      <c r="M477" s="9">
        <f t="shared" si="62"/>
        <v>1.64</v>
      </c>
      <c r="N477" s="9">
        <f t="shared" si="63"/>
        <v>147.6</v>
      </c>
      <c r="O477" s="9" t="s">
        <v>16</v>
      </c>
    </row>
    <row r="478" s="4" customFormat="1" ht="18.5" customHeight="1" spans="1:15">
      <c r="A478" s="9">
        <f t="shared" si="56"/>
        <v>474</v>
      </c>
      <c r="B478" s="9" t="s">
        <v>499</v>
      </c>
      <c r="C478" s="9">
        <v>4.6</v>
      </c>
      <c r="D478" s="9">
        <v>90</v>
      </c>
      <c r="E478" s="9">
        <f t="shared" si="57"/>
        <v>414</v>
      </c>
      <c r="F478" s="9"/>
      <c r="G478" s="9">
        <v>130</v>
      </c>
      <c r="H478" s="9">
        <f t="shared" si="58"/>
        <v>0</v>
      </c>
      <c r="I478" s="9">
        <f t="shared" si="59"/>
        <v>4.6</v>
      </c>
      <c r="J478" s="9">
        <f t="shared" si="60"/>
        <v>414</v>
      </c>
      <c r="K478" s="9">
        <f>VLOOKUP(B476:B669,'[1]Sheet3 (2)'!$A$4:$C$199,3,0)</f>
        <v>0</v>
      </c>
      <c r="L478" s="9">
        <f t="shared" si="61"/>
        <v>0</v>
      </c>
      <c r="M478" s="9">
        <f t="shared" si="62"/>
        <v>4.6</v>
      </c>
      <c r="N478" s="9">
        <f t="shared" si="63"/>
        <v>414</v>
      </c>
      <c r="O478" s="9" t="s">
        <v>16</v>
      </c>
    </row>
    <row r="479" s="4" customFormat="1" ht="18.5" customHeight="1" spans="1:15">
      <c r="A479" s="9">
        <f t="shared" si="56"/>
        <v>475</v>
      </c>
      <c r="B479" s="9" t="s">
        <v>500</v>
      </c>
      <c r="C479" s="9">
        <v>11.71</v>
      </c>
      <c r="D479" s="9">
        <v>90</v>
      </c>
      <c r="E479" s="9">
        <f t="shared" si="57"/>
        <v>1053.9</v>
      </c>
      <c r="F479" s="9"/>
      <c r="G479" s="9">
        <v>130</v>
      </c>
      <c r="H479" s="9">
        <f t="shared" si="58"/>
        <v>0</v>
      </c>
      <c r="I479" s="9">
        <f t="shared" si="59"/>
        <v>11.71</v>
      </c>
      <c r="J479" s="9">
        <f t="shared" si="60"/>
        <v>1053.9</v>
      </c>
      <c r="K479" s="9">
        <f>VLOOKUP(B477:B670,'[1]Sheet3 (2)'!$A$4:$C$199,3,0)</f>
        <v>0</v>
      </c>
      <c r="L479" s="9">
        <f t="shared" si="61"/>
        <v>0</v>
      </c>
      <c r="M479" s="9">
        <f t="shared" si="62"/>
        <v>11.71</v>
      </c>
      <c r="N479" s="9">
        <f t="shared" si="63"/>
        <v>1053.9</v>
      </c>
      <c r="O479" s="9" t="s">
        <v>16</v>
      </c>
    </row>
    <row r="480" s="4" customFormat="1" ht="18.5" customHeight="1" spans="1:15">
      <c r="A480" s="9">
        <f t="shared" si="56"/>
        <v>476</v>
      </c>
      <c r="B480" s="9" t="s">
        <v>501</v>
      </c>
      <c r="C480" s="9">
        <v>2.55</v>
      </c>
      <c r="D480" s="9">
        <v>90</v>
      </c>
      <c r="E480" s="9">
        <f t="shared" si="57"/>
        <v>229.5</v>
      </c>
      <c r="F480" s="9"/>
      <c r="G480" s="9">
        <v>130</v>
      </c>
      <c r="H480" s="9">
        <f t="shared" si="58"/>
        <v>0</v>
      </c>
      <c r="I480" s="9">
        <f t="shared" si="59"/>
        <v>2.55</v>
      </c>
      <c r="J480" s="9">
        <f t="shared" si="60"/>
        <v>229.5</v>
      </c>
      <c r="K480" s="9">
        <f>VLOOKUP(B478:B671,'[1]Sheet3 (2)'!$A$4:$C$199,3,0)</f>
        <v>0</v>
      </c>
      <c r="L480" s="9">
        <f t="shared" si="61"/>
        <v>0</v>
      </c>
      <c r="M480" s="9">
        <f t="shared" si="62"/>
        <v>2.55</v>
      </c>
      <c r="N480" s="9">
        <f t="shared" si="63"/>
        <v>229.5</v>
      </c>
      <c r="O480" s="9" t="s">
        <v>16</v>
      </c>
    </row>
    <row r="481" s="4" customFormat="1" ht="18.5" customHeight="1" spans="1:15">
      <c r="A481" s="9">
        <f t="shared" si="56"/>
        <v>477</v>
      </c>
      <c r="B481" s="9" t="s">
        <v>502</v>
      </c>
      <c r="C481" s="9">
        <v>6.4</v>
      </c>
      <c r="D481" s="9">
        <v>90</v>
      </c>
      <c r="E481" s="9">
        <f t="shared" si="57"/>
        <v>576</v>
      </c>
      <c r="F481" s="9"/>
      <c r="G481" s="9">
        <v>130</v>
      </c>
      <c r="H481" s="9">
        <f t="shared" si="58"/>
        <v>0</v>
      </c>
      <c r="I481" s="9">
        <f t="shared" si="59"/>
        <v>6.4</v>
      </c>
      <c r="J481" s="9">
        <f t="shared" si="60"/>
        <v>576</v>
      </c>
      <c r="K481" s="9">
        <f>VLOOKUP(B479:B672,'[1]Sheet3 (2)'!$A$4:$C$199,3,0)</f>
        <v>0</v>
      </c>
      <c r="L481" s="9">
        <f t="shared" si="61"/>
        <v>0</v>
      </c>
      <c r="M481" s="9">
        <f t="shared" si="62"/>
        <v>6.4</v>
      </c>
      <c r="N481" s="9">
        <f t="shared" si="63"/>
        <v>576</v>
      </c>
      <c r="O481" s="9" t="s">
        <v>16</v>
      </c>
    </row>
    <row r="482" s="4" customFormat="1" ht="18.5" customHeight="1" spans="1:15">
      <c r="A482" s="9">
        <f t="shared" si="56"/>
        <v>478</v>
      </c>
      <c r="B482" s="9" t="s">
        <v>503</v>
      </c>
      <c r="C482" s="9">
        <v>5.09</v>
      </c>
      <c r="D482" s="9">
        <v>90</v>
      </c>
      <c r="E482" s="9">
        <f t="shared" si="57"/>
        <v>458.1</v>
      </c>
      <c r="F482" s="9"/>
      <c r="G482" s="9">
        <v>130</v>
      </c>
      <c r="H482" s="9">
        <f t="shared" si="58"/>
        <v>0</v>
      </c>
      <c r="I482" s="9">
        <f t="shared" si="59"/>
        <v>5.09</v>
      </c>
      <c r="J482" s="9">
        <f t="shared" si="60"/>
        <v>458.1</v>
      </c>
      <c r="K482" s="9">
        <f>VLOOKUP(B480:B673,'[1]Sheet3 (2)'!$A$4:$C$199,3,0)</f>
        <v>0</v>
      </c>
      <c r="L482" s="9">
        <f t="shared" si="61"/>
        <v>0</v>
      </c>
      <c r="M482" s="9">
        <f t="shared" si="62"/>
        <v>5.09</v>
      </c>
      <c r="N482" s="9">
        <f t="shared" si="63"/>
        <v>458.1</v>
      </c>
      <c r="O482" s="9" t="s">
        <v>16</v>
      </c>
    </row>
    <row r="483" s="4" customFormat="1" ht="18.5" customHeight="1" spans="1:15">
      <c r="A483" s="9">
        <f t="shared" si="56"/>
        <v>479</v>
      </c>
      <c r="B483" s="9" t="s">
        <v>504</v>
      </c>
      <c r="C483" s="9">
        <v>7.92</v>
      </c>
      <c r="D483" s="9">
        <v>90</v>
      </c>
      <c r="E483" s="9">
        <f t="shared" si="57"/>
        <v>712.8</v>
      </c>
      <c r="F483" s="9"/>
      <c r="G483" s="9">
        <v>130</v>
      </c>
      <c r="H483" s="9">
        <f t="shared" si="58"/>
        <v>0</v>
      </c>
      <c r="I483" s="9">
        <f t="shared" si="59"/>
        <v>7.92</v>
      </c>
      <c r="J483" s="9">
        <f t="shared" si="60"/>
        <v>712.8</v>
      </c>
      <c r="K483" s="9">
        <f>VLOOKUP(B481:B674,'[1]Sheet3 (2)'!$A$4:$C$199,3,0)</f>
        <v>0</v>
      </c>
      <c r="L483" s="9">
        <f t="shared" si="61"/>
        <v>0</v>
      </c>
      <c r="M483" s="9">
        <f t="shared" si="62"/>
        <v>7.92</v>
      </c>
      <c r="N483" s="9">
        <f t="shared" si="63"/>
        <v>712.8</v>
      </c>
      <c r="O483" s="9" t="s">
        <v>16</v>
      </c>
    </row>
    <row r="484" s="4" customFormat="1" ht="18.5" customHeight="1" spans="1:15">
      <c r="A484" s="9">
        <f t="shared" si="56"/>
        <v>480</v>
      </c>
      <c r="B484" s="9" t="s">
        <v>505</v>
      </c>
      <c r="C484" s="9">
        <v>5.42</v>
      </c>
      <c r="D484" s="9">
        <v>90</v>
      </c>
      <c r="E484" s="9">
        <f t="shared" si="57"/>
        <v>487.8</v>
      </c>
      <c r="F484" s="9"/>
      <c r="G484" s="9">
        <v>130</v>
      </c>
      <c r="H484" s="9">
        <f t="shared" si="58"/>
        <v>0</v>
      </c>
      <c r="I484" s="9">
        <f t="shared" si="59"/>
        <v>5.42</v>
      </c>
      <c r="J484" s="9">
        <f t="shared" si="60"/>
        <v>487.8</v>
      </c>
      <c r="K484" s="9">
        <f>VLOOKUP(B482:B675,'[1]Sheet3 (2)'!$A$4:$C$199,3,0)</f>
        <v>0</v>
      </c>
      <c r="L484" s="9">
        <f t="shared" si="61"/>
        <v>0</v>
      </c>
      <c r="M484" s="9">
        <f t="shared" si="62"/>
        <v>5.42</v>
      </c>
      <c r="N484" s="9">
        <f t="shared" si="63"/>
        <v>487.8</v>
      </c>
      <c r="O484" s="9" t="s">
        <v>16</v>
      </c>
    </row>
    <row r="485" s="4" customFormat="1" ht="18.5" customHeight="1" spans="1:15">
      <c r="A485" s="9">
        <f t="shared" si="56"/>
        <v>481</v>
      </c>
      <c r="B485" s="9" t="s">
        <v>506</v>
      </c>
      <c r="C485" s="9">
        <v>3.44</v>
      </c>
      <c r="D485" s="9">
        <v>90</v>
      </c>
      <c r="E485" s="9">
        <f t="shared" si="57"/>
        <v>309.6</v>
      </c>
      <c r="F485" s="9"/>
      <c r="G485" s="9">
        <v>130</v>
      </c>
      <c r="H485" s="9">
        <f t="shared" si="58"/>
        <v>0</v>
      </c>
      <c r="I485" s="9">
        <f t="shared" si="59"/>
        <v>3.44</v>
      </c>
      <c r="J485" s="9">
        <f t="shared" si="60"/>
        <v>309.6</v>
      </c>
      <c r="K485" s="9">
        <f>VLOOKUP(B483:B676,'[1]Sheet3 (2)'!$A$4:$C$199,3,0)</f>
        <v>0</v>
      </c>
      <c r="L485" s="9">
        <f t="shared" si="61"/>
        <v>0</v>
      </c>
      <c r="M485" s="9">
        <f t="shared" si="62"/>
        <v>3.44</v>
      </c>
      <c r="N485" s="9">
        <f t="shared" si="63"/>
        <v>309.6</v>
      </c>
      <c r="O485" s="9" t="s">
        <v>16</v>
      </c>
    </row>
    <row r="486" s="4" customFormat="1" ht="18.5" customHeight="1" spans="1:15">
      <c r="A486" s="9">
        <f t="shared" si="56"/>
        <v>482</v>
      </c>
      <c r="B486" s="9" t="s">
        <v>507</v>
      </c>
      <c r="C486" s="9">
        <v>4.08</v>
      </c>
      <c r="D486" s="9">
        <v>90</v>
      </c>
      <c r="E486" s="9">
        <f t="shared" si="57"/>
        <v>367.2</v>
      </c>
      <c r="F486" s="9"/>
      <c r="G486" s="9">
        <v>130</v>
      </c>
      <c r="H486" s="9">
        <f t="shared" si="58"/>
        <v>0</v>
      </c>
      <c r="I486" s="9">
        <f t="shared" si="59"/>
        <v>4.08</v>
      </c>
      <c r="J486" s="9">
        <f t="shared" si="60"/>
        <v>367.2</v>
      </c>
      <c r="K486" s="9">
        <f>VLOOKUP(B484:B677,'[1]Sheet3 (2)'!$A$4:$C$199,3,0)</f>
        <v>0</v>
      </c>
      <c r="L486" s="9">
        <f t="shared" si="61"/>
        <v>0</v>
      </c>
      <c r="M486" s="9">
        <f t="shared" si="62"/>
        <v>4.08</v>
      </c>
      <c r="N486" s="9">
        <f t="shared" si="63"/>
        <v>367.2</v>
      </c>
      <c r="O486" s="9" t="s">
        <v>16</v>
      </c>
    </row>
    <row r="487" s="4" customFormat="1" ht="18.5" customHeight="1" spans="1:15">
      <c r="A487" s="9">
        <f t="shared" si="56"/>
        <v>483</v>
      </c>
      <c r="B487" s="9" t="s">
        <v>508</v>
      </c>
      <c r="C487" s="9">
        <v>4.39</v>
      </c>
      <c r="D487" s="9">
        <v>90</v>
      </c>
      <c r="E487" s="9">
        <f t="shared" si="57"/>
        <v>395.1</v>
      </c>
      <c r="F487" s="9"/>
      <c r="G487" s="9">
        <v>130</v>
      </c>
      <c r="H487" s="9">
        <f t="shared" si="58"/>
        <v>0</v>
      </c>
      <c r="I487" s="9">
        <f t="shared" si="59"/>
        <v>4.39</v>
      </c>
      <c r="J487" s="9">
        <f t="shared" si="60"/>
        <v>395.1</v>
      </c>
      <c r="K487" s="9">
        <f>VLOOKUP(B485:B678,'[1]Sheet3 (2)'!$A$4:$C$199,3,0)</f>
        <v>0</v>
      </c>
      <c r="L487" s="9">
        <f t="shared" si="61"/>
        <v>0</v>
      </c>
      <c r="M487" s="9">
        <f t="shared" si="62"/>
        <v>4.39</v>
      </c>
      <c r="N487" s="9">
        <f t="shared" si="63"/>
        <v>395.1</v>
      </c>
      <c r="O487" s="9" t="s">
        <v>16</v>
      </c>
    </row>
    <row r="488" s="4" customFormat="1" ht="18.5" customHeight="1" spans="1:15">
      <c r="A488" s="9">
        <f t="shared" si="56"/>
        <v>484</v>
      </c>
      <c r="B488" s="9" t="s">
        <v>509</v>
      </c>
      <c r="C488" s="9">
        <v>4.21</v>
      </c>
      <c r="D488" s="9">
        <v>90</v>
      </c>
      <c r="E488" s="9">
        <f t="shared" si="57"/>
        <v>378.9</v>
      </c>
      <c r="F488" s="9"/>
      <c r="G488" s="9">
        <v>130</v>
      </c>
      <c r="H488" s="9">
        <f t="shared" si="58"/>
        <v>0</v>
      </c>
      <c r="I488" s="9">
        <f t="shared" si="59"/>
        <v>4.21</v>
      </c>
      <c r="J488" s="9">
        <f t="shared" si="60"/>
        <v>378.9</v>
      </c>
      <c r="K488" s="9">
        <f>VLOOKUP(B486:B679,'[1]Sheet3 (2)'!$A$4:$C$199,3,0)</f>
        <v>0</v>
      </c>
      <c r="L488" s="9">
        <f t="shared" si="61"/>
        <v>0</v>
      </c>
      <c r="M488" s="9">
        <f t="shared" si="62"/>
        <v>4.21</v>
      </c>
      <c r="N488" s="9">
        <f t="shared" si="63"/>
        <v>378.9</v>
      </c>
      <c r="O488" s="9" t="s">
        <v>16</v>
      </c>
    </row>
    <row r="489" s="4" customFormat="1" ht="18.5" customHeight="1" spans="1:15">
      <c r="A489" s="9">
        <f t="shared" si="56"/>
        <v>485</v>
      </c>
      <c r="B489" s="9" t="s">
        <v>510</v>
      </c>
      <c r="C489" s="9">
        <v>0.75</v>
      </c>
      <c r="D489" s="9">
        <v>90</v>
      </c>
      <c r="E489" s="9">
        <f t="shared" si="57"/>
        <v>67.5</v>
      </c>
      <c r="F489" s="9"/>
      <c r="G489" s="9">
        <v>130</v>
      </c>
      <c r="H489" s="9">
        <f t="shared" si="58"/>
        <v>0</v>
      </c>
      <c r="I489" s="9">
        <f t="shared" si="59"/>
        <v>0.75</v>
      </c>
      <c r="J489" s="9">
        <f t="shared" si="60"/>
        <v>67.5</v>
      </c>
      <c r="K489" s="9">
        <f>VLOOKUP(B487:B680,'[1]Sheet3 (2)'!$A$4:$C$199,3,0)</f>
        <v>0</v>
      </c>
      <c r="L489" s="9">
        <f t="shared" si="61"/>
        <v>0</v>
      </c>
      <c r="M489" s="9">
        <f t="shared" si="62"/>
        <v>0.75</v>
      </c>
      <c r="N489" s="9">
        <f t="shared" si="63"/>
        <v>67.5</v>
      </c>
      <c r="O489" s="9" t="s">
        <v>16</v>
      </c>
    </row>
    <row r="490" s="4" customFormat="1" ht="18.5" customHeight="1" spans="1:15">
      <c r="A490" s="9">
        <f t="shared" si="56"/>
        <v>486</v>
      </c>
      <c r="B490" s="9" t="s">
        <v>511</v>
      </c>
      <c r="C490" s="9">
        <v>3.06</v>
      </c>
      <c r="D490" s="9">
        <v>90</v>
      </c>
      <c r="E490" s="9">
        <f t="shared" si="57"/>
        <v>275.4</v>
      </c>
      <c r="F490" s="9"/>
      <c r="G490" s="9">
        <v>130</v>
      </c>
      <c r="H490" s="9">
        <f t="shared" si="58"/>
        <v>0</v>
      </c>
      <c r="I490" s="9">
        <f t="shared" si="59"/>
        <v>3.06</v>
      </c>
      <c r="J490" s="9">
        <f t="shared" si="60"/>
        <v>275.4</v>
      </c>
      <c r="K490" s="9">
        <f>VLOOKUP(B488:B681,'[1]Sheet3 (2)'!$A$4:$C$199,3,0)</f>
        <v>0</v>
      </c>
      <c r="L490" s="9">
        <f t="shared" si="61"/>
        <v>0</v>
      </c>
      <c r="M490" s="9">
        <f t="shared" si="62"/>
        <v>3.06</v>
      </c>
      <c r="N490" s="9">
        <f t="shared" si="63"/>
        <v>275.4</v>
      </c>
      <c r="O490" s="9" t="s">
        <v>16</v>
      </c>
    </row>
    <row r="491" s="4" customFormat="1" ht="18.5" customHeight="1" spans="1:15">
      <c r="A491" s="9">
        <f t="shared" si="56"/>
        <v>487</v>
      </c>
      <c r="B491" s="9" t="s">
        <v>512</v>
      </c>
      <c r="C491" s="9">
        <v>1.62</v>
      </c>
      <c r="D491" s="9">
        <v>90</v>
      </c>
      <c r="E491" s="9">
        <f t="shared" si="57"/>
        <v>145.8</v>
      </c>
      <c r="F491" s="9"/>
      <c r="G491" s="9">
        <v>130</v>
      </c>
      <c r="H491" s="9">
        <f t="shared" si="58"/>
        <v>0</v>
      </c>
      <c r="I491" s="9">
        <f t="shared" si="59"/>
        <v>1.62</v>
      </c>
      <c r="J491" s="9">
        <f t="shared" si="60"/>
        <v>145.8</v>
      </c>
      <c r="K491" s="9">
        <f>VLOOKUP(B489:B682,'[1]Sheet3 (2)'!$A$4:$C$199,3,0)</f>
        <v>0</v>
      </c>
      <c r="L491" s="9">
        <f t="shared" si="61"/>
        <v>0</v>
      </c>
      <c r="M491" s="9">
        <f t="shared" si="62"/>
        <v>1.62</v>
      </c>
      <c r="N491" s="9">
        <f t="shared" si="63"/>
        <v>145.8</v>
      </c>
      <c r="O491" s="9" t="s">
        <v>16</v>
      </c>
    </row>
    <row r="492" s="4" customFormat="1" ht="18.5" customHeight="1" spans="1:15">
      <c r="A492" s="9">
        <f t="shared" si="56"/>
        <v>488</v>
      </c>
      <c r="B492" s="9" t="s">
        <v>513</v>
      </c>
      <c r="C492" s="9">
        <v>0.44</v>
      </c>
      <c r="D492" s="9">
        <v>90</v>
      </c>
      <c r="E492" s="9">
        <f t="shared" si="57"/>
        <v>39.6</v>
      </c>
      <c r="F492" s="9"/>
      <c r="G492" s="9">
        <v>130</v>
      </c>
      <c r="H492" s="9">
        <f t="shared" si="58"/>
        <v>0</v>
      </c>
      <c r="I492" s="9">
        <f t="shared" si="59"/>
        <v>0.44</v>
      </c>
      <c r="J492" s="9">
        <f t="shared" si="60"/>
        <v>39.6</v>
      </c>
      <c r="K492" s="9">
        <f>VLOOKUP(B490:B683,'[1]Sheet3 (2)'!$A$4:$C$199,3,0)</f>
        <v>0</v>
      </c>
      <c r="L492" s="9">
        <f t="shared" si="61"/>
        <v>0</v>
      </c>
      <c r="M492" s="9">
        <f t="shared" si="62"/>
        <v>0.44</v>
      </c>
      <c r="N492" s="9">
        <f t="shared" si="63"/>
        <v>39.6</v>
      </c>
      <c r="O492" s="9" t="s">
        <v>16</v>
      </c>
    </row>
    <row r="493" s="4" customFormat="1" ht="18.5" customHeight="1" spans="1:15">
      <c r="A493" s="9">
        <f t="shared" si="56"/>
        <v>489</v>
      </c>
      <c r="B493" s="9" t="s">
        <v>514</v>
      </c>
      <c r="C493" s="9">
        <v>12.21</v>
      </c>
      <c r="D493" s="9">
        <v>90</v>
      </c>
      <c r="E493" s="9">
        <f t="shared" si="57"/>
        <v>1098.9</v>
      </c>
      <c r="F493" s="9"/>
      <c r="G493" s="9">
        <v>130</v>
      </c>
      <c r="H493" s="9">
        <f t="shared" si="58"/>
        <v>0</v>
      </c>
      <c r="I493" s="9">
        <f t="shared" si="59"/>
        <v>12.21</v>
      </c>
      <c r="J493" s="9">
        <f t="shared" si="60"/>
        <v>1098.9</v>
      </c>
      <c r="K493" s="9">
        <f>VLOOKUP(B491:B684,'[1]Sheet3 (2)'!$A$4:$C$199,3,0)</f>
        <v>0</v>
      </c>
      <c r="L493" s="9">
        <f t="shared" si="61"/>
        <v>0</v>
      </c>
      <c r="M493" s="9">
        <f t="shared" si="62"/>
        <v>12.21</v>
      </c>
      <c r="N493" s="9">
        <f t="shared" si="63"/>
        <v>1098.9</v>
      </c>
      <c r="O493" s="9" t="s">
        <v>16</v>
      </c>
    </row>
    <row r="494" s="4" customFormat="1" ht="18.5" customHeight="1" spans="1:15">
      <c r="A494" s="9">
        <f t="shared" si="56"/>
        <v>490</v>
      </c>
      <c r="B494" s="9" t="s">
        <v>515</v>
      </c>
      <c r="C494" s="9">
        <v>7.38</v>
      </c>
      <c r="D494" s="9">
        <v>90</v>
      </c>
      <c r="E494" s="9">
        <f t="shared" si="57"/>
        <v>664.2</v>
      </c>
      <c r="F494" s="9"/>
      <c r="G494" s="9">
        <v>130</v>
      </c>
      <c r="H494" s="9">
        <f t="shared" si="58"/>
        <v>0</v>
      </c>
      <c r="I494" s="9">
        <f t="shared" si="59"/>
        <v>7.38</v>
      </c>
      <c r="J494" s="9">
        <f t="shared" si="60"/>
        <v>664.2</v>
      </c>
      <c r="K494" s="9">
        <f>VLOOKUP(B492:B685,'[1]Sheet3 (2)'!$A$4:$C$199,3,0)</f>
        <v>0</v>
      </c>
      <c r="L494" s="9">
        <f t="shared" si="61"/>
        <v>0</v>
      </c>
      <c r="M494" s="9">
        <f t="shared" si="62"/>
        <v>7.38</v>
      </c>
      <c r="N494" s="9">
        <f t="shared" si="63"/>
        <v>664.2</v>
      </c>
      <c r="O494" s="9" t="s">
        <v>16</v>
      </c>
    </row>
    <row r="495" s="4" customFormat="1" ht="18.5" customHeight="1" spans="1:15">
      <c r="A495" s="9">
        <f t="shared" si="56"/>
        <v>491</v>
      </c>
      <c r="B495" s="9" t="s">
        <v>516</v>
      </c>
      <c r="C495" s="9">
        <v>8.39</v>
      </c>
      <c r="D495" s="9">
        <v>90</v>
      </c>
      <c r="E495" s="9">
        <f t="shared" si="57"/>
        <v>755.1</v>
      </c>
      <c r="F495" s="9"/>
      <c r="G495" s="9">
        <v>130</v>
      </c>
      <c r="H495" s="9">
        <f t="shared" si="58"/>
        <v>0</v>
      </c>
      <c r="I495" s="9">
        <f t="shared" si="59"/>
        <v>8.39</v>
      </c>
      <c r="J495" s="9">
        <f t="shared" si="60"/>
        <v>755.1</v>
      </c>
      <c r="K495" s="9">
        <f>VLOOKUP(B493:B686,'[1]Sheet3 (2)'!$A$4:$C$199,3,0)</f>
        <v>0</v>
      </c>
      <c r="L495" s="9">
        <f t="shared" si="61"/>
        <v>0</v>
      </c>
      <c r="M495" s="9">
        <f t="shared" si="62"/>
        <v>8.39</v>
      </c>
      <c r="N495" s="9">
        <f t="shared" si="63"/>
        <v>755.1</v>
      </c>
      <c r="O495" s="9" t="s">
        <v>16</v>
      </c>
    </row>
    <row r="496" s="4" customFormat="1" ht="18.5" customHeight="1" spans="1:15">
      <c r="A496" s="9">
        <f t="shared" si="56"/>
        <v>492</v>
      </c>
      <c r="B496" s="9" t="s">
        <v>517</v>
      </c>
      <c r="C496" s="9">
        <v>5.65</v>
      </c>
      <c r="D496" s="9">
        <v>90</v>
      </c>
      <c r="E496" s="9">
        <f t="shared" si="57"/>
        <v>508.5</v>
      </c>
      <c r="F496" s="9"/>
      <c r="G496" s="9">
        <v>130</v>
      </c>
      <c r="H496" s="9">
        <f t="shared" si="58"/>
        <v>0</v>
      </c>
      <c r="I496" s="9">
        <f t="shared" si="59"/>
        <v>5.65</v>
      </c>
      <c r="J496" s="9">
        <f t="shared" si="60"/>
        <v>508.5</v>
      </c>
      <c r="K496" s="9">
        <f>VLOOKUP(B494:B687,'[1]Sheet3 (2)'!$A$4:$C$199,3,0)</f>
        <v>0</v>
      </c>
      <c r="L496" s="9">
        <f t="shared" si="61"/>
        <v>0</v>
      </c>
      <c r="M496" s="9">
        <f t="shared" si="62"/>
        <v>5.65</v>
      </c>
      <c r="N496" s="9">
        <f t="shared" si="63"/>
        <v>508.5</v>
      </c>
      <c r="O496" s="9" t="s">
        <v>16</v>
      </c>
    </row>
    <row r="497" s="4" customFormat="1" ht="18.5" customHeight="1" spans="1:15">
      <c r="A497" s="9">
        <f t="shared" si="56"/>
        <v>493</v>
      </c>
      <c r="B497" s="9" t="s">
        <v>518</v>
      </c>
      <c r="C497" s="9">
        <v>3.32</v>
      </c>
      <c r="D497" s="9">
        <v>90</v>
      </c>
      <c r="E497" s="9">
        <f t="shared" si="57"/>
        <v>298.8</v>
      </c>
      <c r="F497" s="9"/>
      <c r="G497" s="9">
        <v>130</v>
      </c>
      <c r="H497" s="9">
        <f t="shared" si="58"/>
        <v>0</v>
      </c>
      <c r="I497" s="9">
        <f t="shared" si="59"/>
        <v>3.32</v>
      </c>
      <c r="J497" s="9">
        <f t="shared" si="60"/>
        <v>298.8</v>
      </c>
      <c r="K497" s="9">
        <f>VLOOKUP(B495:B688,'[1]Sheet3 (2)'!$A$4:$C$199,3,0)</f>
        <v>0</v>
      </c>
      <c r="L497" s="9">
        <f t="shared" si="61"/>
        <v>0</v>
      </c>
      <c r="M497" s="9">
        <f t="shared" si="62"/>
        <v>3.32</v>
      </c>
      <c r="N497" s="9">
        <f t="shared" si="63"/>
        <v>298.8</v>
      </c>
      <c r="O497" s="9" t="s">
        <v>16</v>
      </c>
    </row>
    <row r="498" s="4" customFormat="1" ht="18.5" customHeight="1" spans="1:15">
      <c r="A498" s="9">
        <f t="shared" si="56"/>
        <v>494</v>
      </c>
      <c r="B498" s="9" t="s">
        <v>519</v>
      </c>
      <c r="C498" s="9">
        <v>0.56</v>
      </c>
      <c r="D498" s="9">
        <v>90</v>
      </c>
      <c r="E498" s="9">
        <f t="shared" si="57"/>
        <v>50.4</v>
      </c>
      <c r="F498" s="9"/>
      <c r="G498" s="9">
        <v>130</v>
      </c>
      <c r="H498" s="9">
        <f t="shared" si="58"/>
        <v>0</v>
      </c>
      <c r="I498" s="9">
        <f t="shared" si="59"/>
        <v>0.56</v>
      </c>
      <c r="J498" s="9">
        <f t="shared" si="60"/>
        <v>50.4</v>
      </c>
      <c r="K498" s="9">
        <f>VLOOKUP(B496:B689,'[1]Sheet3 (2)'!$A$4:$C$199,3,0)</f>
        <v>0</v>
      </c>
      <c r="L498" s="9">
        <f t="shared" si="61"/>
        <v>0</v>
      </c>
      <c r="M498" s="9">
        <f t="shared" si="62"/>
        <v>0.56</v>
      </c>
      <c r="N498" s="9">
        <f t="shared" si="63"/>
        <v>50.4</v>
      </c>
      <c r="O498" s="9" t="s">
        <v>16</v>
      </c>
    </row>
    <row r="499" s="4" customFormat="1" ht="18.5" customHeight="1" spans="1:15">
      <c r="A499" s="9">
        <f t="shared" si="56"/>
        <v>495</v>
      </c>
      <c r="B499" s="9" t="s">
        <v>520</v>
      </c>
      <c r="C499" s="9">
        <v>5.79</v>
      </c>
      <c r="D499" s="9">
        <v>90</v>
      </c>
      <c r="E499" s="9">
        <f t="shared" si="57"/>
        <v>521.1</v>
      </c>
      <c r="F499" s="9"/>
      <c r="G499" s="9">
        <v>130</v>
      </c>
      <c r="H499" s="9">
        <f t="shared" si="58"/>
        <v>0</v>
      </c>
      <c r="I499" s="9">
        <f t="shared" si="59"/>
        <v>5.79</v>
      </c>
      <c r="J499" s="9">
        <f t="shared" si="60"/>
        <v>521.1</v>
      </c>
      <c r="K499" s="9">
        <f>VLOOKUP(B497:B690,'[1]Sheet3 (2)'!$A$4:$C$199,3,0)</f>
        <v>0</v>
      </c>
      <c r="L499" s="9">
        <f t="shared" si="61"/>
        <v>0</v>
      </c>
      <c r="M499" s="9">
        <f t="shared" si="62"/>
        <v>5.79</v>
      </c>
      <c r="N499" s="9">
        <f t="shared" si="63"/>
        <v>521.1</v>
      </c>
      <c r="O499" s="9" t="s">
        <v>16</v>
      </c>
    </row>
    <row r="500" s="4" customFormat="1" ht="18.5" customHeight="1" spans="1:15">
      <c r="A500" s="9">
        <f t="shared" si="56"/>
        <v>496</v>
      </c>
      <c r="B500" s="9" t="s">
        <v>521</v>
      </c>
      <c r="C500" s="9">
        <v>5.08</v>
      </c>
      <c r="D500" s="9">
        <v>90</v>
      </c>
      <c r="E500" s="9">
        <f t="shared" si="57"/>
        <v>457.2</v>
      </c>
      <c r="F500" s="9"/>
      <c r="G500" s="9">
        <v>130</v>
      </c>
      <c r="H500" s="9">
        <f t="shared" si="58"/>
        <v>0</v>
      </c>
      <c r="I500" s="9">
        <f t="shared" si="59"/>
        <v>5.08</v>
      </c>
      <c r="J500" s="9">
        <f t="shared" si="60"/>
        <v>457.2</v>
      </c>
      <c r="K500" s="9">
        <f>VLOOKUP(B498:B691,'[1]Sheet3 (2)'!$A$4:$C$199,3,0)</f>
        <v>0</v>
      </c>
      <c r="L500" s="9">
        <f t="shared" si="61"/>
        <v>0</v>
      </c>
      <c r="M500" s="9">
        <f t="shared" si="62"/>
        <v>5.08</v>
      </c>
      <c r="N500" s="9">
        <f t="shared" si="63"/>
        <v>457.2</v>
      </c>
      <c r="O500" s="9" t="s">
        <v>16</v>
      </c>
    </row>
    <row r="501" s="4" customFormat="1" ht="18.5" customHeight="1" spans="1:15">
      <c r="A501" s="9">
        <f t="shared" si="56"/>
        <v>497</v>
      </c>
      <c r="B501" s="9" t="s">
        <v>522</v>
      </c>
      <c r="C501" s="9">
        <v>1.45</v>
      </c>
      <c r="D501" s="9">
        <v>90</v>
      </c>
      <c r="E501" s="9">
        <f t="shared" si="57"/>
        <v>130.5</v>
      </c>
      <c r="F501" s="9"/>
      <c r="G501" s="9">
        <v>130</v>
      </c>
      <c r="H501" s="9">
        <f t="shared" si="58"/>
        <v>0</v>
      </c>
      <c r="I501" s="9">
        <f t="shared" si="59"/>
        <v>1.45</v>
      </c>
      <c r="J501" s="9">
        <f t="shared" si="60"/>
        <v>130.5</v>
      </c>
      <c r="K501" s="9">
        <f>VLOOKUP(B499:B692,'[1]Sheet3 (2)'!$A$4:$C$199,3,0)</f>
        <v>0</v>
      </c>
      <c r="L501" s="9">
        <f t="shared" si="61"/>
        <v>0</v>
      </c>
      <c r="M501" s="9">
        <f t="shared" si="62"/>
        <v>1.45</v>
      </c>
      <c r="N501" s="9">
        <f t="shared" si="63"/>
        <v>130.5</v>
      </c>
      <c r="O501" s="9" t="s">
        <v>16</v>
      </c>
    </row>
    <row r="502" s="4" customFormat="1" ht="18.5" customHeight="1" spans="1:15">
      <c r="A502" s="9">
        <f t="shared" si="56"/>
        <v>498</v>
      </c>
      <c r="B502" s="9" t="s">
        <v>523</v>
      </c>
      <c r="C502" s="9">
        <v>5.95</v>
      </c>
      <c r="D502" s="9">
        <v>90</v>
      </c>
      <c r="E502" s="9">
        <f t="shared" si="57"/>
        <v>535.5</v>
      </c>
      <c r="F502" s="9"/>
      <c r="G502" s="9">
        <v>130</v>
      </c>
      <c r="H502" s="9">
        <f t="shared" si="58"/>
        <v>0</v>
      </c>
      <c r="I502" s="9">
        <f t="shared" si="59"/>
        <v>5.95</v>
      </c>
      <c r="J502" s="9">
        <f t="shared" si="60"/>
        <v>535.5</v>
      </c>
      <c r="K502" s="9">
        <f>VLOOKUP(B500:B693,'[1]Sheet3 (2)'!$A$4:$C$199,3,0)</f>
        <v>0</v>
      </c>
      <c r="L502" s="9">
        <f t="shared" si="61"/>
        <v>0</v>
      </c>
      <c r="M502" s="9">
        <f t="shared" si="62"/>
        <v>5.95</v>
      </c>
      <c r="N502" s="9">
        <f t="shared" si="63"/>
        <v>535.5</v>
      </c>
      <c r="O502" s="9" t="s">
        <v>16</v>
      </c>
    </row>
    <row r="503" s="4" customFormat="1" ht="18.5" customHeight="1" spans="1:15">
      <c r="A503" s="9">
        <f t="shared" si="56"/>
        <v>499</v>
      </c>
      <c r="B503" s="9" t="s">
        <v>524</v>
      </c>
      <c r="C503" s="9">
        <v>6.63</v>
      </c>
      <c r="D503" s="9">
        <v>90</v>
      </c>
      <c r="E503" s="9">
        <f t="shared" si="57"/>
        <v>596.7</v>
      </c>
      <c r="F503" s="9"/>
      <c r="G503" s="9">
        <v>130</v>
      </c>
      <c r="H503" s="9">
        <f t="shared" si="58"/>
        <v>0</v>
      </c>
      <c r="I503" s="9">
        <f t="shared" si="59"/>
        <v>6.63</v>
      </c>
      <c r="J503" s="9">
        <f t="shared" si="60"/>
        <v>596.7</v>
      </c>
      <c r="K503" s="9">
        <f>VLOOKUP(B501:B694,'[1]Sheet3 (2)'!$A$4:$C$199,3,0)</f>
        <v>0</v>
      </c>
      <c r="L503" s="9">
        <f t="shared" si="61"/>
        <v>0</v>
      </c>
      <c r="M503" s="9">
        <f t="shared" si="62"/>
        <v>6.63</v>
      </c>
      <c r="N503" s="9">
        <f t="shared" si="63"/>
        <v>596.7</v>
      </c>
      <c r="O503" s="9" t="s">
        <v>16</v>
      </c>
    </row>
    <row r="504" s="4" customFormat="1" ht="18.5" customHeight="1" spans="1:15">
      <c r="A504" s="9">
        <f t="shared" si="56"/>
        <v>500</v>
      </c>
      <c r="B504" s="9" t="s">
        <v>525</v>
      </c>
      <c r="C504" s="9">
        <v>0.43</v>
      </c>
      <c r="D504" s="9">
        <v>90</v>
      </c>
      <c r="E504" s="9">
        <f t="shared" si="57"/>
        <v>38.7</v>
      </c>
      <c r="F504" s="9"/>
      <c r="G504" s="9">
        <v>130</v>
      </c>
      <c r="H504" s="9">
        <f t="shared" si="58"/>
        <v>0</v>
      </c>
      <c r="I504" s="9">
        <f t="shared" si="59"/>
        <v>0.43</v>
      </c>
      <c r="J504" s="9">
        <f t="shared" si="60"/>
        <v>38.7</v>
      </c>
      <c r="K504" s="9">
        <f>VLOOKUP(B502:B695,'[1]Sheet3 (2)'!$A$4:$C$199,3,0)</f>
        <v>0</v>
      </c>
      <c r="L504" s="9">
        <f t="shared" si="61"/>
        <v>0</v>
      </c>
      <c r="M504" s="9">
        <f t="shared" si="62"/>
        <v>0.43</v>
      </c>
      <c r="N504" s="9">
        <f t="shared" si="63"/>
        <v>38.7</v>
      </c>
      <c r="O504" s="9" t="s">
        <v>16</v>
      </c>
    </row>
    <row r="505" s="4" customFormat="1" ht="18.5" customHeight="1" spans="1:15">
      <c r="A505" s="9">
        <f t="shared" si="56"/>
        <v>501</v>
      </c>
      <c r="B505" s="9" t="s">
        <v>526</v>
      </c>
      <c r="C505" s="9">
        <v>0.53</v>
      </c>
      <c r="D505" s="9">
        <v>90</v>
      </c>
      <c r="E505" s="9">
        <f t="shared" si="57"/>
        <v>47.7</v>
      </c>
      <c r="F505" s="9"/>
      <c r="G505" s="9">
        <v>130</v>
      </c>
      <c r="H505" s="9">
        <f t="shared" si="58"/>
        <v>0</v>
      </c>
      <c r="I505" s="9">
        <f t="shared" si="59"/>
        <v>0.53</v>
      </c>
      <c r="J505" s="9">
        <f t="shared" si="60"/>
        <v>47.7</v>
      </c>
      <c r="K505" s="9">
        <f>VLOOKUP(B503:B696,'[1]Sheet3 (2)'!$A$4:$C$199,3,0)</f>
        <v>0</v>
      </c>
      <c r="L505" s="9">
        <f t="shared" si="61"/>
        <v>0</v>
      </c>
      <c r="M505" s="9">
        <f t="shared" si="62"/>
        <v>0.53</v>
      </c>
      <c r="N505" s="9">
        <f t="shared" si="63"/>
        <v>47.7</v>
      </c>
      <c r="O505" s="9" t="s">
        <v>16</v>
      </c>
    </row>
    <row r="506" s="4" customFormat="1" ht="18.5" customHeight="1" spans="1:15">
      <c r="A506" s="9">
        <f t="shared" si="56"/>
        <v>502</v>
      </c>
      <c r="B506" s="9" t="s">
        <v>527</v>
      </c>
      <c r="C506" s="9">
        <v>4.62</v>
      </c>
      <c r="D506" s="9">
        <v>90</v>
      </c>
      <c r="E506" s="9">
        <f t="shared" si="57"/>
        <v>415.8</v>
      </c>
      <c r="F506" s="9"/>
      <c r="G506" s="9">
        <v>130</v>
      </c>
      <c r="H506" s="9">
        <f t="shared" si="58"/>
        <v>0</v>
      </c>
      <c r="I506" s="9">
        <f t="shared" si="59"/>
        <v>4.62</v>
      </c>
      <c r="J506" s="9">
        <f t="shared" si="60"/>
        <v>415.8</v>
      </c>
      <c r="K506" s="9">
        <f>VLOOKUP(B504:B697,'[1]Sheet3 (2)'!$A$4:$C$199,3,0)</f>
        <v>0</v>
      </c>
      <c r="L506" s="9">
        <f t="shared" si="61"/>
        <v>0</v>
      </c>
      <c r="M506" s="9">
        <f t="shared" si="62"/>
        <v>4.62</v>
      </c>
      <c r="N506" s="9">
        <f t="shared" si="63"/>
        <v>415.8</v>
      </c>
      <c r="O506" s="9" t="s">
        <v>16</v>
      </c>
    </row>
    <row r="507" s="4" customFormat="1" ht="18.5" customHeight="1" spans="1:15">
      <c r="A507" s="9">
        <f t="shared" si="56"/>
        <v>503</v>
      </c>
      <c r="B507" s="9" t="s">
        <v>528</v>
      </c>
      <c r="C507" s="9">
        <v>0</v>
      </c>
      <c r="D507" s="9">
        <v>90</v>
      </c>
      <c r="E507" s="9">
        <f t="shared" si="57"/>
        <v>0</v>
      </c>
      <c r="F507" s="9">
        <v>134.25</v>
      </c>
      <c r="G507" s="9">
        <v>130</v>
      </c>
      <c r="H507" s="9">
        <f t="shared" si="58"/>
        <v>17452.5</v>
      </c>
      <c r="I507" s="9">
        <f t="shared" si="59"/>
        <v>134.25</v>
      </c>
      <c r="J507" s="9">
        <f t="shared" si="60"/>
        <v>17452.5</v>
      </c>
      <c r="K507" s="9">
        <f>VLOOKUP(B505:B698,'[1]Sheet3 (2)'!$A$4:$C$199,3,0)</f>
        <v>0</v>
      </c>
      <c r="L507" s="9">
        <f t="shared" si="61"/>
        <v>0</v>
      </c>
      <c r="M507" s="9">
        <f t="shared" si="62"/>
        <v>134.25</v>
      </c>
      <c r="N507" s="9">
        <f t="shared" si="63"/>
        <v>17452.5</v>
      </c>
      <c r="O507" s="9" t="s">
        <v>16</v>
      </c>
    </row>
    <row r="508" s="4" customFormat="1" ht="18.5" customHeight="1" spans="1:15">
      <c r="A508" s="9">
        <f t="shared" si="56"/>
        <v>504</v>
      </c>
      <c r="B508" s="9" t="s">
        <v>529</v>
      </c>
      <c r="C508" s="9">
        <v>1.55</v>
      </c>
      <c r="D508" s="9">
        <v>90</v>
      </c>
      <c r="E508" s="9">
        <f t="shared" si="57"/>
        <v>139.5</v>
      </c>
      <c r="F508" s="9"/>
      <c r="G508" s="9">
        <v>130</v>
      </c>
      <c r="H508" s="9">
        <f t="shared" si="58"/>
        <v>0</v>
      </c>
      <c r="I508" s="9">
        <f t="shared" si="59"/>
        <v>1.55</v>
      </c>
      <c r="J508" s="9">
        <f t="shared" si="60"/>
        <v>139.5</v>
      </c>
      <c r="K508" s="9">
        <f>VLOOKUP(B506:B699,'[1]Sheet3 (2)'!$A$4:$C$199,3,0)</f>
        <v>0</v>
      </c>
      <c r="L508" s="9">
        <f t="shared" si="61"/>
        <v>0</v>
      </c>
      <c r="M508" s="9">
        <f t="shared" si="62"/>
        <v>1.55</v>
      </c>
      <c r="N508" s="9">
        <f t="shared" si="63"/>
        <v>139.5</v>
      </c>
      <c r="O508" s="9" t="s">
        <v>16</v>
      </c>
    </row>
    <row r="509" s="4" customFormat="1" ht="18.5" customHeight="1" spans="1:15">
      <c r="A509" s="9">
        <f t="shared" si="56"/>
        <v>505</v>
      </c>
      <c r="B509" s="9" t="s">
        <v>530</v>
      </c>
      <c r="C509" s="9">
        <v>6.99</v>
      </c>
      <c r="D509" s="9">
        <v>90</v>
      </c>
      <c r="E509" s="9">
        <f t="shared" si="57"/>
        <v>629.1</v>
      </c>
      <c r="F509" s="9"/>
      <c r="G509" s="9">
        <v>130</v>
      </c>
      <c r="H509" s="9">
        <f t="shared" si="58"/>
        <v>0</v>
      </c>
      <c r="I509" s="9">
        <f t="shared" si="59"/>
        <v>6.99</v>
      </c>
      <c r="J509" s="9">
        <f t="shared" si="60"/>
        <v>629.1</v>
      </c>
      <c r="K509" s="9">
        <f>VLOOKUP(B507:B700,'[1]Sheet3 (2)'!$A$4:$C$199,3,0)</f>
        <v>0</v>
      </c>
      <c r="L509" s="9">
        <f t="shared" si="61"/>
        <v>0</v>
      </c>
      <c r="M509" s="9">
        <f t="shared" si="62"/>
        <v>6.99</v>
      </c>
      <c r="N509" s="9">
        <f t="shared" si="63"/>
        <v>629.1</v>
      </c>
      <c r="O509" s="9" t="s">
        <v>16</v>
      </c>
    </row>
    <row r="510" s="4" customFormat="1" ht="18.5" customHeight="1" spans="1:15">
      <c r="A510" s="9">
        <f t="shared" si="56"/>
        <v>506</v>
      </c>
      <c r="B510" s="9" t="s">
        <v>531</v>
      </c>
      <c r="C510" s="9">
        <v>2.37</v>
      </c>
      <c r="D510" s="9">
        <v>90</v>
      </c>
      <c r="E510" s="9">
        <f t="shared" si="57"/>
        <v>213.3</v>
      </c>
      <c r="F510" s="9"/>
      <c r="G510" s="9">
        <v>130</v>
      </c>
      <c r="H510" s="9">
        <f t="shared" si="58"/>
        <v>0</v>
      </c>
      <c r="I510" s="9">
        <f t="shared" si="59"/>
        <v>2.37</v>
      </c>
      <c r="J510" s="9">
        <f t="shared" si="60"/>
        <v>213.3</v>
      </c>
      <c r="K510" s="9">
        <f>VLOOKUP(B508:B701,'[1]Sheet3 (2)'!$A$4:$C$199,3,0)</f>
        <v>0</v>
      </c>
      <c r="L510" s="9">
        <f t="shared" si="61"/>
        <v>0</v>
      </c>
      <c r="M510" s="9">
        <f t="shared" si="62"/>
        <v>2.37</v>
      </c>
      <c r="N510" s="9">
        <f t="shared" si="63"/>
        <v>213.3</v>
      </c>
      <c r="O510" s="9" t="s">
        <v>16</v>
      </c>
    </row>
    <row r="511" s="4" customFormat="1" ht="18.5" customHeight="1" spans="1:15">
      <c r="A511" s="9">
        <f t="shared" si="56"/>
        <v>507</v>
      </c>
      <c r="B511" s="9" t="s">
        <v>532</v>
      </c>
      <c r="C511" s="9">
        <v>3</v>
      </c>
      <c r="D511" s="9">
        <v>90</v>
      </c>
      <c r="E511" s="9">
        <f t="shared" si="57"/>
        <v>270</v>
      </c>
      <c r="F511" s="9"/>
      <c r="G511" s="9">
        <v>130</v>
      </c>
      <c r="H511" s="9">
        <f t="shared" si="58"/>
        <v>0</v>
      </c>
      <c r="I511" s="9">
        <f t="shared" si="59"/>
        <v>3</v>
      </c>
      <c r="J511" s="9">
        <f t="shared" si="60"/>
        <v>270</v>
      </c>
      <c r="K511" s="9">
        <f>VLOOKUP(B509:B702,'[1]Sheet3 (2)'!$A$4:$C$199,3,0)</f>
        <v>0</v>
      </c>
      <c r="L511" s="9">
        <f t="shared" si="61"/>
        <v>0</v>
      </c>
      <c r="M511" s="9">
        <f t="shared" si="62"/>
        <v>3</v>
      </c>
      <c r="N511" s="9">
        <f t="shared" si="63"/>
        <v>270</v>
      </c>
      <c r="O511" s="9" t="s">
        <v>16</v>
      </c>
    </row>
    <row r="512" s="4" customFormat="1" ht="18.5" customHeight="1" spans="1:15">
      <c r="A512" s="9">
        <f t="shared" si="56"/>
        <v>508</v>
      </c>
      <c r="B512" s="9" t="s">
        <v>533</v>
      </c>
      <c r="C512" s="9">
        <v>11.8</v>
      </c>
      <c r="D512" s="9">
        <v>90</v>
      </c>
      <c r="E512" s="9">
        <f t="shared" si="57"/>
        <v>1062</v>
      </c>
      <c r="F512" s="9"/>
      <c r="G512" s="9">
        <v>130</v>
      </c>
      <c r="H512" s="9">
        <f t="shared" si="58"/>
        <v>0</v>
      </c>
      <c r="I512" s="9">
        <f t="shared" si="59"/>
        <v>11.8</v>
      </c>
      <c r="J512" s="9">
        <f t="shared" si="60"/>
        <v>1062</v>
      </c>
      <c r="K512" s="9">
        <f>VLOOKUP(B510:B703,'[1]Sheet3 (2)'!$A$4:$C$199,3,0)</f>
        <v>0</v>
      </c>
      <c r="L512" s="9">
        <f t="shared" si="61"/>
        <v>0</v>
      </c>
      <c r="M512" s="9">
        <f t="shared" si="62"/>
        <v>11.8</v>
      </c>
      <c r="N512" s="9">
        <f t="shared" si="63"/>
        <v>1062</v>
      </c>
      <c r="O512" s="9" t="s">
        <v>16</v>
      </c>
    </row>
    <row r="513" s="4" customFormat="1" ht="18.5" customHeight="1" spans="1:15">
      <c r="A513" s="9">
        <f t="shared" si="56"/>
        <v>509</v>
      </c>
      <c r="B513" s="9" t="s">
        <v>534</v>
      </c>
      <c r="C513" s="9">
        <v>1.31</v>
      </c>
      <c r="D513" s="9">
        <v>90</v>
      </c>
      <c r="E513" s="9">
        <f t="shared" si="57"/>
        <v>117.9</v>
      </c>
      <c r="F513" s="9"/>
      <c r="G513" s="9">
        <v>130</v>
      </c>
      <c r="H513" s="9">
        <f t="shared" si="58"/>
        <v>0</v>
      </c>
      <c r="I513" s="9">
        <f t="shared" si="59"/>
        <v>1.31</v>
      </c>
      <c r="J513" s="9">
        <f t="shared" si="60"/>
        <v>117.9</v>
      </c>
      <c r="K513" s="9">
        <f>VLOOKUP(B511:B704,'[1]Sheet3 (2)'!$A$4:$C$199,3,0)</f>
        <v>0.4</v>
      </c>
      <c r="L513" s="9">
        <f t="shared" si="61"/>
        <v>36</v>
      </c>
      <c r="M513" s="9">
        <f t="shared" si="62"/>
        <v>0.91</v>
      </c>
      <c r="N513" s="9">
        <f t="shared" si="63"/>
        <v>81.9</v>
      </c>
      <c r="O513" s="9" t="s">
        <v>16</v>
      </c>
    </row>
    <row r="514" s="4" customFormat="1" ht="18.5" customHeight="1" spans="1:15">
      <c r="A514" s="9">
        <f t="shared" si="56"/>
        <v>510</v>
      </c>
      <c r="B514" s="9" t="s">
        <v>535</v>
      </c>
      <c r="C514" s="9">
        <v>15.13</v>
      </c>
      <c r="D514" s="9">
        <v>90</v>
      </c>
      <c r="E514" s="9">
        <f t="shared" si="57"/>
        <v>1361.7</v>
      </c>
      <c r="F514" s="9"/>
      <c r="G514" s="9">
        <v>130</v>
      </c>
      <c r="H514" s="9">
        <f t="shared" si="58"/>
        <v>0</v>
      </c>
      <c r="I514" s="9">
        <f t="shared" si="59"/>
        <v>15.13</v>
      </c>
      <c r="J514" s="9">
        <f t="shared" si="60"/>
        <v>1361.7</v>
      </c>
      <c r="K514" s="9">
        <f>VLOOKUP(B512:B705,'[1]Sheet3 (2)'!$A$4:$C$199,3,0)</f>
        <v>0</v>
      </c>
      <c r="L514" s="9">
        <f t="shared" si="61"/>
        <v>0</v>
      </c>
      <c r="M514" s="9">
        <f t="shared" si="62"/>
        <v>15.13</v>
      </c>
      <c r="N514" s="9">
        <f t="shared" si="63"/>
        <v>1361.7</v>
      </c>
      <c r="O514" s="9" t="s">
        <v>16</v>
      </c>
    </row>
    <row r="515" s="4" customFormat="1" ht="18.5" customHeight="1" spans="1:15">
      <c r="A515" s="9">
        <f t="shared" si="56"/>
        <v>511</v>
      </c>
      <c r="B515" s="9" t="s">
        <v>536</v>
      </c>
      <c r="C515" s="9">
        <v>3.58</v>
      </c>
      <c r="D515" s="9">
        <v>90</v>
      </c>
      <c r="E515" s="9">
        <f t="shared" si="57"/>
        <v>322.2</v>
      </c>
      <c r="F515" s="9"/>
      <c r="G515" s="9">
        <v>130</v>
      </c>
      <c r="H515" s="9">
        <f t="shared" si="58"/>
        <v>0</v>
      </c>
      <c r="I515" s="9">
        <f t="shared" si="59"/>
        <v>3.58</v>
      </c>
      <c r="J515" s="9">
        <f t="shared" si="60"/>
        <v>322.2</v>
      </c>
      <c r="K515" s="9">
        <f>VLOOKUP(B513:B706,'[1]Sheet3 (2)'!$A$4:$C$199,3,0)</f>
        <v>0</v>
      </c>
      <c r="L515" s="9">
        <f t="shared" si="61"/>
        <v>0</v>
      </c>
      <c r="M515" s="9">
        <f t="shared" si="62"/>
        <v>3.58</v>
      </c>
      <c r="N515" s="9">
        <f t="shared" si="63"/>
        <v>322.2</v>
      </c>
      <c r="O515" s="9" t="s">
        <v>16</v>
      </c>
    </row>
    <row r="516" s="4" customFormat="1" ht="18.5" customHeight="1" spans="1:15">
      <c r="A516" s="9">
        <f t="shared" si="56"/>
        <v>512</v>
      </c>
      <c r="B516" s="9" t="s">
        <v>537</v>
      </c>
      <c r="C516" s="9">
        <v>3.5</v>
      </c>
      <c r="D516" s="9">
        <v>90</v>
      </c>
      <c r="E516" s="9">
        <f t="shared" si="57"/>
        <v>315</v>
      </c>
      <c r="F516" s="9"/>
      <c r="G516" s="9">
        <v>130</v>
      </c>
      <c r="H516" s="9">
        <f t="shared" si="58"/>
        <v>0</v>
      </c>
      <c r="I516" s="9">
        <f t="shared" si="59"/>
        <v>3.5</v>
      </c>
      <c r="J516" s="9">
        <f t="shared" si="60"/>
        <v>315</v>
      </c>
      <c r="K516" s="9">
        <f>VLOOKUP(B514:B707,'[1]Sheet3 (2)'!$A$4:$C$199,3,0)</f>
        <v>1.68</v>
      </c>
      <c r="L516" s="9">
        <f t="shared" si="61"/>
        <v>151.2</v>
      </c>
      <c r="M516" s="9">
        <f t="shared" si="62"/>
        <v>1.82</v>
      </c>
      <c r="N516" s="9">
        <f t="shared" si="63"/>
        <v>163.8</v>
      </c>
      <c r="O516" s="9" t="s">
        <v>16</v>
      </c>
    </row>
    <row r="517" s="4" customFormat="1" ht="18.5" customHeight="1" spans="1:15">
      <c r="A517" s="9">
        <f t="shared" ref="A517:A580" si="64">ROW()-4</f>
        <v>513</v>
      </c>
      <c r="B517" s="9" t="s">
        <v>538</v>
      </c>
      <c r="C517" s="9">
        <v>12.74</v>
      </c>
      <c r="D517" s="9">
        <v>90</v>
      </c>
      <c r="E517" s="9">
        <f t="shared" ref="E517:E580" si="65">C517*D517</f>
        <v>1146.6</v>
      </c>
      <c r="F517" s="9"/>
      <c r="G517" s="9">
        <v>130</v>
      </c>
      <c r="H517" s="9">
        <f t="shared" ref="H517:H580" si="66">F517*G517</f>
        <v>0</v>
      </c>
      <c r="I517" s="9">
        <f t="shared" ref="I517:I580" si="67">C517+F517</f>
        <v>12.74</v>
      </c>
      <c r="J517" s="9">
        <f t="shared" ref="J517:J580" si="68">E517+H517</f>
        <v>1146.6</v>
      </c>
      <c r="K517" s="9">
        <f>VLOOKUP(B515:B708,'[1]Sheet3 (2)'!$A$4:$C$199,3,0)</f>
        <v>1.46</v>
      </c>
      <c r="L517" s="9">
        <f t="shared" ref="L517:L580" si="69">K517*90</f>
        <v>131.4</v>
      </c>
      <c r="M517" s="9">
        <f t="shared" ref="M517:M580" si="70">I517-K517</f>
        <v>11.28</v>
      </c>
      <c r="N517" s="9">
        <f t="shared" ref="N517:N580" si="71">J517-L517</f>
        <v>1015.2</v>
      </c>
      <c r="O517" s="9" t="s">
        <v>16</v>
      </c>
    </row>
    <row r="518" s="4" customFormat="1" ht="18.5" customHeight="1" spans="1:15">
      <c r="A518" s="9">
        <f t="shared" si="64"/>
        <v>514</v>
      </c>
      <c r="B518" s="9" t="s">
        <v>539</v>
      </c>
      <c r="C518" s="9">
        <v>3.54</v>
      </c>
      <c r="D518" s="9">
        <v>90</v>
      </c>
      <c r="E518" s="9">
        <f t="shared" si="65"/>
        <v>318.6</v>
      </c>
      <c r="F518" s="9"/>
      <c r="G518" s="9">
        <v>130</v>
      </c>
      <c r="H518" s="9">
        <f t="shared" si="66"/>
        <v>0</v>
      </c>
      <c r="I518" s="9">
        <f t="shared" si="67"/>
        <v>3.54</v>
      </c>
      <c r="J518" s="9">
        <f t="shared" si="68"/>
        <v>318.6</v>
      </c>
      <c r="K518" s="9">
        <f>VLOOKUP(B516:B709,'[1]Sheet3 (2)'!$A$4:$C$199,3,0)</f>
        <v>0</v>
      </c>
      <c r="L518" s="9">
        <f t="shared" si="69"/>
        <v>0</v>
      </c>
      <c r="M518" s="9">
        <f t="shared" si="70"/>
        <v>3.54</v>
      </c>
      <c r="N518" s="9">
        <f t="shared" si="71"/>
        <v>318.6</v>
      </c>
      <c r="O518" s="9" t="s">
        <v>16</v>
      </c>
    </row>
    <row r="519" s="4" customFormat="1" ht="18.5" customHeight="1" spans="1:15">
      <c r="A519" s="9">
        <f t="shared" si="64"/>
        <v>515</v>
      </c>
      <c r="B519" s="9" t="s">
        <v>540</v>
      </c>
      <c r="C519" s="9">
        <v>9.61</v>
      </c>
      <c r="D519" s="9">
        <v>90</v>
      </c>
      <c r="E519" s="9">
        <f t="shared" si="65"/>
        <v>864.9</v>
      </c>
      <c r="F519" s="9"/>
      <c r="G519" s="9">
        <v>130</v>
      </c>
      <c r="H519" s="9">
        <f t="shared" si="66"/>
        <v>0</v>
      </c>
      <c r="I519" s="9">
        <f t="shared" si="67"/>
        <v>9.61</v>
      </c>
      <c r="J519" s="9">
        <f t="shared" si="68"/>
        <v>864.9</v>
      </c>
      <c r="K519" s="9">
        <f>VLOOKUP(B517:B710,'[1]Sheet3 (2)'!$A$4:$C$199,3,0)</f>
        <v>0</v>
      </c>
      <c r="L519" s="9">
        <f t="shared" si="69"/>
        <v>0</v>
      </c>
      <c r="M519" s="9">
        <f t="shared" si="70"/>
        <v>9.61</v>
      </c>
      <c r="N519" s="9">
        <f t="shared" si="71"/>
        <v>864.9</v>
      </c>
      <c r="O519" s="9" t="s">
        <v>16</v>
      </c>
    </row>
    <row r="520" s="4" customFormat="1" ht="18.5" customHeight="1" spans="1:15">
      <c r="A520" s="9">
        <f t="shared" si="64"/>
        <v>516</v>
      </c>
      <c r="B520" s="9" t="s">
        <v>541</v>
      </c>
      <c r="C520" s="9">
        <v>12.44</v>
      </c>
      <c r="D520" s="9">
        <v>90</v>
      </c>
      <c r="E520" s="9">
        <f t="shared" si="65"/>
        <v>1119.6</v>
      </c>
      <c r="F520" s="9"/>
      <c r="G520" s="9">
        <v>130</v>
      </c>
      <c r="H520" s="9">
        <f t="shared" si="66"/>
        <v>0</v>
      </c>
      <c r="I520" s="9">
        <f t="shared" si="67"/>
        <v>12.44</v>
      </c>
      <c r="J520" s="9">
        <f t="shared" si="68"/>
        <v>1119.6</v>
      </c>
      <c r="K520" s="9">
        <f>VLOOKUP(B518:B711,'[1]Sheet3 (2)'!$A$4:$C$199,3,0)</f>
        <v>1.1</v>
      </c>
      <c r="L520" s="9">
        <f t="shared" si="69"/>
        <v>99</v>
      </c>
      <c r="M520" s="9">
        <f t="shared" si="70"/>
        <v>11.34</v>
      </c>
      <c r="N520" s="9">
        <f t="shared" si="71"/>
        <v>1020.6</v>
      </c>
      <c r="O520" s="9" t="s">
        <v>16</v>
      </c>
    </row>
    <row r="521" s="4" customFormat="1" ht="18.5" customHeight="1" spans="1:15">
      <c r="A521" s="9">
        <f t="shared" si="64"/>
        <v>517</v>
      </c>
      <c r="B521" s="9" t="s">
        <v>542</v>
      </c>
      <c r="C521" s="9">
        <v>4.36</v>
      </c>
      <c r="D521" s="9">
        <v>90</v>
      </c>
      <c r="E521" s="9">
        <f t="shared" si="65"/>
        <v>392.4</v>
      </c>
      <c r="F521" s="9"/>
      <c r="G521" s="9">
        <v>130</v>
      </c>
      <c r="H521" s="9">
        <f t="shared" si="66"/>
        <v>0</v>
      </c>
      <c r="I521" s="9">
        <f t="shared" si="67"/>
        <v>4.36</v>
      </c>
      <c r="J521" s="9">
        <f t="shared" si="68"/>
        <v>392.4</v>
      </c>
      <c r="K521" s="9">
        <f>VLOOKUP(B519:B712,'[1]Sheet3 (2)'!$A$4:$C$199,3,0)</f>
        <v>0</v>
      </c>
      <c r="L521" s="9">
        <f t="shared" si="69"/>
        <v>0</v>
      </c>
      <c r="M521" s="9">
        <f t="shared" si="70"/>
        <v>4.36</v>
      </c>
      <c r="N521" s="9">
        <f t="shared" si="71"/>
        <v>392.4</v>
      </c>
      <c r="O521" s="9" t="s">
        <v>16</v>
      </c>
    </row>
    <row r="522" s="4" customFormat="1" ht="18.5" customHeight="1" spans="1:15">
      <c r="A522" s="9">
        <f t="shared" si="64"/>
        <v>518</v>
      </c>
      <c r="B522" s="9" t="s">
        <v>543</v>
      </c>
      <c r="C522" s="9">
        <v>5</v>
      </c>
      <c r="D522" s="9">
        <v>90</v>
      </c>
      <c r="E522" s="9">
        <f t="shared" si="65"/>
        <v>450</v>
      </c>
      <c r="F522" s="9"/>
      <c r="G522" s="9">
        <v>130</v>
      </c>
      <c r="H522" s="9">
        <f t="shared" si="66"/>
        <v>0</v>
      </c>
      <c r="I522" s="9">
        <f t="shared" si="67"/>
        <v>5</v>
      </c>
      <c r="J522" s="9">
        <f t="shared" si="68"/>
        <v>450</v>
      </c>
      <c r="K522" s="9">
        <f>VLOOKUP(B520:B713,'[1]Sheet3 (2)'!$A$4:$C$199,3,0)</f>
        <v>0</v>
      </c>
      <c r="L522" s="9">
        <f t="shared" si="69"/>
        <v>0</v>
      </c>
      <c r="M522" s="9">
        <f t="shared" si="70"/>
        <v>5</v>
      </c>
      <c r="N522" s="9">
        <f t="shared" si="71"/>
        <v>450</v>
      </c>
      <c r="O522" s="9" t="s">
        <v>16</v>
      </c>
    </row>
    <row r="523" s="4" customFormat="1" ht="18.5" customHeight="1" spans="1:15">
      <c r="A523" s="9">
        <f t="shared" si="64"/>
        <v>519</v>
      </c>
      <c r="B523" s="9" t="s">
        <v>544</v>
      </c>
      <c r="C523" s="9">
        <v>9.39</v>
      </c>
      <c r="D523" s="9">
        <v>90</v>
      </c>
      <c r="E523" s="9">
        <f t="shared" si="65"/>
        <v>845.1</v>
      </c>
      <c r="F523" s="9"/>
      <c r="G523" s="9">
        <v>130</v>
      </c>
      <c r="H523" s="9">
        <f t="shared" si="66"/>
        <v>0</v>
      </c>
      <c r="I523" s="9">
        <f t="shared" si="67"/>
        <v>9.39</v>
      </c>
      <c r="J523" s="9">
        <f t="shared" si="68"/>
        <v>845.1</v>
      </c>
      <c r="K523" s="9">
        <f>VLOOKUP(B521:B714,'[1]Sheet3 (2)'!$A$4:$C$199,3,0)</f>
        <v>0</v>
      </c>
      <c r="L523" s="9">
        <f t="shared" si="69"/>
        <v>0</v>
      </c>
      <c r="M523" s="9">
        <f t="shared" si="70"/>
        <v>9.39</v>
      </c>
      <c r="N523" s="9">
        <f t="shared" si="71"/>
        <v>845.1</v>
      </c>
      <c r="O523" s="9" t="s">
        <v>16</v>
      </c>
    </row>
    <row r="524" s="4" customFormat="1" ht="18.5" customHeight="1" spans="1:15">
      <c r="A524" s="9">
        <f t="shared" si="64"/>
        <v>520</v>
      </c>
      <c r="B524" s="9" t="s">
        <v>545</v>
      </c>
      <c r="C524" s="9">
        <v>0.87</v>
      </c>
      <c r="D524" s="9">
        <v>90</v>
      </c>
      <c r="E524" s="9">
        <f t="shared" si="65"/>
        <v>78.3</v>
      </c>
      <c r="F524" s="9"/>
      <c r="G524" s="9">
        <v>130</v>
      </c>
      <c r="H524" s="9">
        <f t="shared" si="66"/>
        <v>0</v>
      </c>
      <c r="I524" s="9">
        <f t="shared" si="67"/>
        <v>0.87</v>
      </c>
      <c r="J524" s="9">
        <f t="shared" si="68"/>
        <v>78.3</v>
      </c>
      <c r="K524" s="9">
        <f>VLOOKUP(B522:B715,'[1]Sheet3 (2)'!$A$4:$C$199,3,0)</f>
        <v>0</v>
      </c>
      <c r="L524" s="9">
        <f t="shared" si="69"/>
        <v>0</v>
      </c>
      <c r="M524" s="9">
        <f t="shared" si="70"/>
        <v>0.87</v>
      </c>
      <c r="N524" s="9">
        <f t="shared" si="71"/>
        <v>78.3</v>
      </c>
      <c r="O524" s="9" t="s">
        <v>16</v>
      </c>
    </row>
    <row r="525" s="4" customFormat="1" ht="18.5" customHeight="1" spans="1:15">
      <c r="A525" s="9">
        <f t="shared" si="64"/>
        <v>521</v>
      </c>
      <c r="B525" s="9" t="s">
        <v>546</v>
      </c>
      <c r="C525" s="9">
        <v>1.48</v>
      </c>
      <c r="D525" s="9">
        <v>90</v>
      </c>
      <c r="E525" s="9">
        <f t="shared" si="65"/>
        <v>133.2</v>
      </c>
      <c r="F525" s="9"/>
      <c r="G525" s="9">
        <v>130</v>
      </c>
      <c r="H525" s="9">
        <f t="shared" si="66"/>
        <v>0</v>
      </c>
      <c r="I525" s="9">
        <f t="shared" si="67"/>
        <v>1.48</v>
      </c>
      <c r="J525" s="9">
        <f t="shared" si="68"/>
        <v>133.2</v>
      </c>
      <c r="K525" s="9">
        <f>VLOOKUP(B523:B716,'[1]Sheet3 (2)'!$A$4:$C$199,3,0)</f>
        <v>0</v>
      </c>
      <c r="L525" s="9">
        <f t="shared" si="69"/>
        <v>0</v>
      </c>
      <c r="M525" s="9">
        <f t="shared" si="70"/>
        <v>1.48</v>
      </c>
      <c r="N525" s="9">
        <f t="shared" si="71"/>
        <v>133.2</v>
      </c>
      <c r="O525" s="9" t="s">
        <v>16</v>
      </c>
    </row>
    <row r="526" s="4" customFormat="1" ht="18.5" customHeight="1" spans="1:15">
      <c r="A526" s="9">
        <f t="shared" si="64"/>
        <v>522</v>
      </c>
      <c r="B526" s="9" t="s">
        <v>547</v>
      </c>
      <c r="C526" s="9">
        <v>4.23</v>
      </c>
      <c r="D526" s="9">
        <v>90</v>
      </c>
      <c r="E526" s="9">
        <f t="shared" si="65"/>
        <v>380.7</v>
      </c>
      <c r="F526" s="9"/>
      <c r="G526" s="9">
        <v>130</v>
      </c>
      <c r="H526" s="9">
        <f t="shared" si="66"/>
        <v>0</v>
      </c>
      <c r="I526" s="9">
        <f t="shared" si="67"/>
        <v>4.23</v>
      </c>
      <c r="J526" s="9">
        <f t="shared" si="68"/>
        <v>380.7</v>
      </c>
      <c r="K526" s="9">
        <f>VLOOKUP(B524:B717,'[1]Sheet3 (2)'!$A$4:$C$199,3,0)</f>
        <v>0</v>
      </c>
      <c r="L526" s="9">
        <f t="shared" si="69"/>
        <v>0</v>
      </c>
      <c r="M526" s="9">
        <f t="shared" si="70"/>
        <v>4.23</v>
      </c>
      <c r="N526" s="9">
        <f t="shared" si="71"/>
        <v>380.7</v>
      </c>
      <c r="O526" s="9" t="s">
        <v>16</v>
      </c>
    </row>
    <row r="527" s="4" customFormat="1" ht="18.5" customHeight="1" spans="1:15">
      <c r="A527" s="9">
        <f t="shared" si="64"/>
        <v>523</v>
      </c>
      <c r="B527" s="9" t="s">
        <v>548</v>
      </c>
      <c r="C527" s="9">
        <v>1.99</v>
      </c>
      <c r="D527" s="9">
        <v>90</v>
      </c>
      <c r="E527" s="9">
        <f t="shared" si="65"/>
        <v>179.1</v>
      </c>
      <c r="F527" s="9"/>
      <c r="G527" s="9">
        <v>130</v>
      </c>
      <c r="H527" s="9">
        <f t="shared" si="66"/>
        <v>0</v>
      </c>
      <c r="I527" s="9">
        <f t="shared" si="67"/>
        <v>1.99</v>
      </c>
      <c r="J527" s="9">
        <f t="shared" si="68"/>
        <v>179.1</v>
      </c>
      <c r="K527" s="9">
        <f>VLOOKUP(B525:B718,'[1]Sheet3 (2)'!$A$4:$C$199,3,0)</f>
        <v>0</v>
      </c>
      <c r="L527" s="9">
        <f t="shared" si="69"/>
        <v>0</v>
      </c>
      <c r="M527" s="9">
        <f t="shared" si="70"/>
        <v>1.99</v>
      </c>
      <c r="N527" s="9">
        <f t="shared" si="71"/>
        <v>179.1</v>
      </c>
      <c r="O527" s="9" t="s">
        <v>16</v>
      </c>
    </row>
    <row r="528" s="4" customFormat="1" ht="18.5" customHeight="1" spans="1:15">
      <c r="A528" s="9">
        <f t="shared" si="64"/>
        <v>524</v>
      </c>
      <c r="B528" s="9" t="s">
        <v>549</v>
      </c>
      <c r="C528" s="9">
        <v>8.83</v>
      </c>
      <c r="D528" s="9">
        <v>90</v>
      </c>
      <c r="E528" s="9">
        <f t="shared" si="65"/>
        <v>794.7</v>
      </c>
      <c r="F528" s="9"/>
      <c r="G528" s="9">
        <v>130</v>
      </c>
      <c r="H528" s="9">
        <f t="shared" si="66"/>
        <v>0</v>
      </c>
      <c r="I528" s="9">
        <f t="shared" si="67"/>
        <v>8.83</v>
      </c>
      <c r="J528" s="9">
        <f t="shared" si="68"/>
        <v>794.7</v>
      </c>
      <c r="K528" s="9">
        <f>VLOOKUP(B526:B719,'[1]Sheet3 (2)'!$A$4:$C$199,3,0)</f>
        <v>0</v>
      </c>
      <c r="L528" s="9">
        <f t="shared" si="69"/>
        <v>0</v>
      </c>
      <c r="M528" s="9">
        <f t="shared" si="70"/>
        <v>8.83</v>
      </c>
      <c r="N528" s="9">
        <f t="shared" si="71"/>
        <v>794.7</v>
      </c>
      <c r="O528" s="9" t="s">
        <v>16</v>
      </c>
    </row>
    <row r="529" s="4" customFormat="1" ht="18.5" customHeight="1" spans="1:15">
      <c r="A529" s="9">
        <f t="shared" si="64"/>
        <v>525</v>
      </c>
      <c r="B529" s="9" t="s">
        <v>550</v>
      </c>
      <c r="C529" s="9">
        <v>3.41</v>
      </c>
      <c r="D529" s="9">
        <v>90</v>
      </c>
      <c r="E529" s="9">
        <f t="shared" si="65"/>
        <v>306.9</v>
      </c>
      <c r="F529" s="9"/>
      <c r="G529" s="9">
        <v>130</v>
      </c>
      <c r="H529" s="9">
        <f t="shared" si="66"/>
        <v>0</v>
      </c>
      <c r="I529" s="9">
        <f t="shared" si="67"/>
        <v>3.41</v>
      </c>
      <c r="J529" s="9">
        <f t="shared" si="68"/>
        <v>306.9</v>
      </c>
      <c r="K529" s="9">
        <f>VLOOKUP(B527:B720,'[1]Sheet3 (2)'!$A$4:$C$199,3,0)</f>
        <v>0</v>
      </c>
      <c r="L529" s="9">
        <f t="shared" si="69"/>
        <v>0</v>
      </c>
      <c r="M529" s="9">
        <f t="shared" si="70"/>
        <v>3.41</v>
      </c>
      <c r="N529" s="9">
        <f t="shared" si="71"/>
        <v>306.9</v>
      </c>
      <c r="O529" s="9" t="s">
        <v>16</v>
      </c>
    </row>
    <row r="530" s="4" customFormat="1" ht="18.5" customHeight="1" spans="1:15">
      <c r="A530" s="9">
        <f t="shared" si="64"/>
        <v>526</v>
      </c>
      <c r="B530" s="9" t="s">
        <v>551</v>
      </c>
      <c r="C530" s="9">
        <v>3.87</v>
      </c>
      <c r="D530" s="9">
        <v>90</v>
      </c>
      <c r="E530" s="9">
        <f t="shared" si="65"/>
        <v>348.3</v>
      </c>
      <c r="F530" s="9"/>
      <c r="G530" s="9">
        <v>130</v>
      </c>
      <c r="H530" s="9">
        <f t="shared" si="66"/>
        <v>0</v>
      </c>
      <c r="I530" s="9">
        <f t="shared" si="67"/>
        <v>3.87</v>
      </c>
      <c r="J530" s="9">
        <f t="shared" si="68"/>
        <v>348.3</v>
      </c>
      <c r="K530" s="9">
        <f>VLOOKUP(B528:B721,'[1]Sheet3 (2)'!$A$4:$C$199,3,0)</f>
        <v>0</v>
      </c>
      <c r="L530" s="9">
        <f t="shared" si="69"/>
        <v>0</v>
      </c>
      <c r="M530" s="9">
        <f t="shared" si="70"/>
        <v>3.87</v>
      </c>
      <c r="N530" s="9">
        <f t="shared" si="71"/>
        <v>348.3</v>
      </c>
      <c r="O530" s="9" t="s">
        <v>16</v>
      </c>
    </row>
    <row r="531" s="4" customFormat="1" ht="18.5" customHeight="1" spans="1:15">
      <c r="A531" s="9">
        <f t="shared" si="64"/>
        <v>527</v>
      </c>
      <c r="B531" s="9" t="s">
        <v>552</v>
      </c>
      <c r="C531" s="9">
        <v>4.87</v>
      </c>
      <c r="D531" s="9">
        <v>90</v>
      </c>
      <c r="E531" s="9">
        <f t="shared" si="65"/>
        <v>438.3</v>
      </c>
      <c r="F531" s="9"/>
      <c r="G531" s="9">
        <v>130</v>
      </c>
      <c r="H531" s="9">
        <f t="shared" si="66"/>
        <v>0</v>
      </c>
      <c r="I531" s="9">
        <f t="shared" si="67"/>
        <v>4.87</v>
      </c>
      <c r="J531" s="9">
        <f t="shared" si="68"/>
        <v>438.3</v>
      </c>
      <c r="K531" s="9">
        <f>VLOOKUP(B529:B722,'[1]Sheet3 (2)'!$A$4:$C$199,3,0)</f>
        <v>0</v>
      </c>
      <c r="L531" s="9">
        <f t="shared" si="69"/>
        <v>0</v>
      </c>
      <c r="M531" s="9">
        <f t="shared" si="70"/>
        <v>4.87</v>
      </c>
      <c r="N531" s="9">
        <f t="shared" si="71"/>
        <v>438.3</v>
      </c>
      <c r="O531" s="9" t="s">
        <v>16</v>
      </c>
    </row>
    <row r="532" s="4" customFormat="1" ht="18.5" customHeight="1" spans="1:15">
      <c r="A532" s="9">
        <f t="shared" si="64"/>
        <v>528</v>
      </c>
      <c r="B532" s="9" t="s">
        <v>553</v>
      </c>
      <c r="C532" s="9">
        <v>1.7</v>
      </c>
      <c r="D532" s="9">
        <v>90</v>
      </c>
      <c r="E532" s="9">
        <f t="shared" si="65"/>
        <v>153</v>
      </c>
      <c r="F532" s="9"/>
      <c r="G532" s="9">
        <v>130</v>
      </c>
      <c r="H532" s="9">
        <f t="shared" si="66"/>
        <v>0</v>
      </c>
      <c r="I532" s="9">
        <f t="shared" si="67"/>
        <v>1.7</v>
      </c>
      <c r="J532" s="9">
        <f t="shared" si="68"/>
        <v>153</v>
      </c>
      <c r="K532" s="9">
        <f>VLOOKUP(B530:B723,'[1]Sheet3 (2)'!$A$4:$C$199,3,0)</f>
        <v>0</v>
      </c>
      <c r="L532" s="9">
        <f t="shared" si="69"/>
        <v>0</v>
      </c>
      <c r="M532" s="9">
        <f t="shared" si="70"/>
        <v>1.7</v>
      </c>
      <c r="N532" s="9">
        <f t="shared" si="71"/>
        <v>153</v>
      </c>
      <c r="O532" s="9" t="s">
        <v>16</v>
      </c>
    </row>
    <row r="533" s="4" customFormat="1" ht="18.5" customHeight="1" spans="1:15">
      <c r="A533" s="9">
        <f t="shared" si="64"/>
        <v>529</v>
      </c>
      <c r="B533" s="9" t="s">
        <v>554</v>
      </c>
      <c r="C533" s="9">
        <v>17.28</v>
      </c>
      <c r="D533" s="9">
        <v>90</v>
      </c>
      <c r="E533" s="9">
        <f t="shared" si="65"/>
        <v>1555.2</v>
      </c>
      <c r="F533" s="9"/>
      <c r="G533" s="9">
        <v>130</v>
      </c>
      <c r="H533" s="9">
        <f t="shared" si="66"/>
        <v>0</v>
      </c>
      <c r="I533" s="9">
        <f t="shared" si="67"/>
        <v>17.28</v>
      </c>
      <c r="J533" s="9">
        <f t="shared" si="68"/>
        <v>1555.2</v>
      </c>
      <c r="K533" s="9">
        <f>VLOOKUP(B531:B724,'[1]Sheet3 (2)'!$A$4:$C$199,3,0)</f>
        <v>0</v>
      </c>
      <c r="L533" s="9">
        <f t="shared" si="69"/>
        <v>0</v>
      </c>
      <c r="M533" s="9">
        <f t="shared" si="70"/>
        <v>17.28</v>
      </c>
      <c r="N533" s="9">
        <f t="shared" si="71"/>
        <v>1555.2</v>
      </c>
      <c r="O533" s="9" t="s">
        <v>16</v>
      </c>
    </row>
    <row r="534" s="4" customFormat="1" ht="18.5" customHeight="1" spans="1:15">
      <c r="A534" s="9">
        <f t="shared" si="64"/>
        <v>530</v>
      </c>
      <c r="B534" s="9" t="s">
        <v>555</v>
      </c>
      <c r="C534" s="9">
        <v>2.78</v>
      </c>
      <c r="D534" s="9">
        <v>90</v>
      </c>
      <c r="E534" s="9">
        <f t="shared" si="65"/>
        <v>250.2</v>
      </c>
      <c r="F534" s="9"/>
      <c r="G534" s="9">
        <v>130</v>
      </c>
      <c r="H534" s="9">
        <f t="shared" si="66"/>
        <v>0</v>
      </c>
      <c r="I534" s="9">
        <f t="shared" si="67"/>
        <v>2.78</v>
      </c>
      <c r="J534" s="9">
        <f t="shared" si="68"/>
        <v>250.2</v>
      </c>
      <c r="K534" s="9">
        <f>VLOOKUP(B532:B725,'[1]Sheet3 (2)'!$A$4:$C$199,3,0)</f>
        <v>0</v>
      </c>
      <c r="L534" s="9">
        <f t="shared" si="69"/>
        <v>0</v>
      </c>
      <c r="M534" s="9">
        <f t="shared" si="70"/>
        <v>2.78</v>
      </c>
      <c r="N534" s="9">
        <f t="shared" si="71"/>
        <v>250.2</v>
      </c>
      <c r="O534" s="9" t="s">
        <v>16</v>
      </c>
    </row>
    <row r="535" s="4" customFormat="1" ht="18.5" customHeight="1" spans="1:15">
      <c r="A535" s="9">
        <f t="shared" si="64"/>
        <v>531</v>
      </c>
      <c r="B535" s="9" t="s">
        <v>556</v>
      </c>
      <c r="C535" s="9">
        <v>1.95</v>
      </c>
      <c r="D535" s="9">
        <v>90</v>
      </c>
      <c r="E535" s="9">
        <f t="shared" si="65"/>
        <v>175.5</v>
      </c>
      <c r="F535" s="9"/>
      <c r="G535" s="9">
        <v>130</v>
      </c>
      <c r="H535" s="9">
        <f t="shared" si="66"/>
        <v>0</v>
      </c>
      <c r="I535" s="9">
        <f t="shared" si="67"/>
        <v>1.95</v>
      </c>
      <c r="J535" s="9">
        <f t="shared" si="68"/>
        <v>175.5</v>
      </c>
      <c r="K535" s="9">
        <f>VLOOKUP(B533:B726,'[1]Sheet3 (2)'!$A$4:$C$199,3,0)</f>
        <v>0</v>
      </c>
      <c r="L535" s="9">
        <f t="shared" si="69"/>
        <v>0</v>
      </c>
      <c r="M535" s="9">
        <f t="shared" si="70"/>
        <v>1.95</v>
      </c>
      <c r="N535" s="9">
        <f t="shared" si="71"/>
        <v>175.5</v>
      </c>
      <c r="O535" s="9" t="s">
        <v>16</v>
      </c>
    </row>
    <row r="536" s="4" customFormat="1" ht="18.5" customHeight="1" spans="1:15">
      <c r="A536" s="9">
        <f t="shared" si="64"/>
        <v>532</v>
      </c>
      <c r="B536" s="9" t="s">
        <v>557</v>
      </c>
      <c r="C536" s="9">
        <v>7.49</v>
      </c>
      <c r="D536" s="9">
        <v>90</v>
      </c>
      <c r="E536" s="9">
        <f t="shared" si="65"/>
        <v>674.1</v>
      </c>
      <c r="F536" s="9"/>
      <c r="G536" s="9">
        <v>130</v>
      </c>
      <c r="H536" s="9">
        <f t="shared" si="66"/>
        <v>0</v>
      </c>
      <c r="I536" s="9">
        <f t="shared" si="67"/>
        <v>7.49</v>
      </c>
      <c r="J536" s="9">
        <f t="shared" si="68"/>
        <v>674.1</v>
      </c>
      <c r="K536" s="9">
        <f>VLOOKUP(B534:B727,'[1]Sheet3 (2)'!$A$4:$C$199,3,0)</f>
        <v>0</v>
      </c>
      <c r="L536" s="9">
        <f t="shared" si="69"/>
        <v>0</v>
      </c>
      <c r="M536" s="9">
        <f t="shared" si="70"/>
        <v>7.49</v>
      </c>
      <c r="N536" s="9">
        <f t="shared" si="71"/>
        <v>674.1</v>
      </c>
      <c r="O536" s="9" t="s">
        <v>16</v>
      </c>
    </row>
    <row r="537" s="4" customFormat="1" ht="18.5" customHeight="1" spans="1:15">
      <c r="A537" s="9">
        <f t="shared" si="64"/>
        <v>533</v>
      </c>
      <c r="B537" s="9" t="s">
        <v>558</v>
      </c>
      <c r="C537" s="9">
        <v>1.35</v>
      </c>
      <c r="D537" s="9">
        <v>90</v>
      </c>
      <c r="E537" s="9">
        <f t="shared" si="65"/>
        <v>121.5</v>
      </c>
      <c r="F537" s="9"/>
      <c r="G537" s="9">
        <v>130</v>
      </c>
      <c r="H537" s="9">
        <f t="shared" si="66"/>
        <v>0</v>
      </c>
      <c r="I537" s="9">
        <f t="shared" si="67"/>
        <v>1.35</v>
      </c>
      <c r="J537" s="9">
        <f t="shared" si="68"/>
        <v>121.5</v>
      </c>
      <c r="K537" s="9">
        <f>VLOOKUP(B535:B728,'[1]Sheet3 (2)'!$A$4:$C$199,3,0)</f>
        <v>0</v>
      </c>
      <c r="L537" s="9">
        <f t="shared" si="69"/>
        <v>0</v>
      </c>
      <c r="M537" s="9">
        <f t="shared" si="70"/>
        <v>1.35</v>
      </c>
      <c r="N537" s="9">
        <f t="shared" si="71"/>
        <v>121.5</v>
      </c>
      <c r="O537" s="9" t="s">
        <v>16</v>
      </c>
    </row>
    <row r="538" s="4" customFormat="1" ht="18.5" customHeight="1" spans="1:15">
      <c r="A538" s="9">
        <f t="shared" si="64"/>
        <v>534</v>
      </c>
      <c r="B538" s="9" t="s">
        <v>559</v>
      </c>
      <c r="C538" s="9">
        <v>2.09</v>
      </c>
      <c r="D538" s="9">
        <v>90</v>
      </c>
      <c r="E538" s="9">
        <f t="shared" si="65"/>
        <v>188.1</v>
      </c>
      <c r="F538" s="9"/>
      <c r="G538" s="9">
        <v>130</v>
      </c>
      <c r="H538" s="9">
        <f t="shared" si="66"/>
        <v>0</v>
      </c>
      <c r="I538" s="9">
        <f t="shared" si="67"/>
        <v>2.09</v>
      </c>
      <c r="J538" s="9">
        <f t="shared" si="68"/>
        <v>188.1</v>
      </c>
      <c r="K538" s="9">
        <f>VLOOKUP(B536:B729,'[1]Sheet3 (2)'!$A$4:$C$199,3,0)</f>
        <v>0</v>
      </c>
      <c r="L538" s="9">
        <f t="shared" si="69"/>
        <v>0</v>
      </c>
      <c r="M538" s="9">
        <f t="shared" si="70"/>
        <v>2.09</v>
      </c>
      <c r="N538" s="9">
        <f t="shared" si="71"/>
        <v>188.1</v>
      </c>
      <c r="O538" s="9" t="s">
        <v>16</v>
      </c>
    </row>
    <row r="539" s="4" customFormat="1" ht="18.5" customHeight="1" spans="1:15">
      <c r="A539" s="9">
        <f t="shared" si="64"/>
        <v>535</v>
      </c>
      <c r="B539" s="9" t="s">
        <v>560</v>
      </c>
      <c r="C539" s="9">
        <v>3.04</v>
      </c>
      <c r="D539" s="9">
        <v>90</v>
      </c>
      <c r="E539" s="9">
        <f t="shared" si="65"/>
        <v>273.6</v>
      </c>
      <c r="F539" s="9"/>
      <c r="G539" s="9">
        <v>130</v>
      </c>
      <c r="H539" s="9">
        <f t="shared" si="66"/>
        <v>0</v>
      </c>
      <c r="I539" s="9">
        <f t="shared" si="67"/>
        <v>3.04</v>
      </c>
      <c r="J539" s="9">
        <f t="shared" si="68"/>
        <v>273.6</v>
      </c>
      <c r="K539" s="9">
        <f>VLOOKUP(B537:B730,'[1]Sheet3 (2)'!$A$4:$C$199,3,0)</f>
        <v>0</v>
      </c>
      <c r="L539" s="9">
        <f t="shared" si="69"/>
        <v>0</v>
      </c>
      <c r="M539" s="9">
        <f t="shared" si="70"/>
        <v>3.04</v>
      </c>
      <c r="N539" s="9">
        <f t="shared" si="71"/>
        <v>273.6</v>
      </c>
      <c r="O539" s="9" t="s">
        <v>16</v>
      </c>
    </row>
    <row r="540" s="4" customFormat="1" ht="18.5" customHeight="1" spans="1:15">
      <c r="A540" s="9">
        <f t="shared" si="64"/>
        <v>536</v>
      </c>
      <c r="B540" s="9" t="s">
        <v>561</v>
      </c>
      <c r="C540" s="9">
        <v>3.69</v>
      </c>
      <c r="D540" s="9">
        <v>90</v>
      </c>
      <c r="E540" s="9">
        <f t="shared" si="65"/>
        <v>332.1</v>
      </c>
      <c r="F540" s="9"/>
      <c r="G540" s="9">
        <v>130</v>
      </c>
      <c r="H540" s="9">
        <f t="shared" si="66"/>
        <v>0</v>
      </c>
      <c r="I540" s="9">
        <f t="shared" si="67"/>
        <v>3.69</v>
      </c>
      <c r="J540" s="9">
        <f t="shared" si="68"/>
        <v>332.1</v>
      </c>
      <c r="K540" s="9">
        <f>VLOOKUP(B538:B731,'[1]Sheet3 (2)'!$A$4:$C$199,3,0)</f>
        <v>0</v>
      </c>
      <c r="L540" s="9">
        <f t="shared" si="69"/>
        <v>0</v>
      </c>
      <c r="M540" s="9">
        <f t="shared" si="70"/>
        <v>3.69</v>
      </c>
      <c r="N540" s="9">
        <f t="shared" si="71"/>
        <v>332.1</v>
      </c>
      <c r="O540" s="9" t="s">
        <v>16</v>
      </c>
    </row>
    <row r="541" s="4" customFormat="1" ht="18.5" customHeight="1" spans="1:15">
      <c r="A541" s="9">
        <f t="shared" si="64"/>
        <v>537</v>
      </c>
      <c r="B541" s="9" t="s">
        <v>562</v>
      </c>
      <c r="C541" s="9">
        <v>3.15</v>
      </c>
      <c r="D541" s="9">
        <v>90</v>
      </c>
      <c r="E541" s="9">
        <f t="shared" si="65"/>
        <v>283.5</v>
      </c>
      <c r="F541" s="9"/>
      <c r="G541" s="9">
        <v>130</v>
      </c>
      <c r="H541" s="9">
        <f t="shared" si="66"/>
        <v>0</v>
      </c>
      <c r="I541" s="9">
        <f t="shared" si="67"/>
        <v>3.15</v>
      </c>
      <c r="J541" s="9">
        <f t="shared" si="68"/>
        <v>283.5</v>
      </c>
      <c r="K541" s="9">
        <f>VLOOKUP(B539:B732,'[1]Sheet3 (2)'!$A$4:$C$199,3,0)</f>
        <v>0</v>
      </c>
      <c r="L541" s="9">
        <f t="shared" si="69"/>
        <v>0</v>
      </c>
      <c r="M541" s="9">
        <f t="shared" si="70"/>
        <v>3.15</v>
      </c>
      <c r="N541" s="9">
        <f t="shared" si="71"/>
        <v>283.5</v>
      </c>
      <c r="O541" s="9" t="s">
        <v>16</v>
      </c>
    </row>
    <row r="542" s="4" customFormat="1" ht="18.5" customHeight="1" spans="1:15">
      <c r="A542" s="9">
        <f t="shared" si="64"/>
        <v>538</v>
      </c>
      <c r="B542" s="9" t="s">
        <v>563</v>
      </c>
      <c r="C542" s="9">
        <v>4.6</v>
      </c>
      <c r="D542" s="9">
        <v>90</v>
      </c>
      <c r="E542" s="9">
        <f t="shared" si="65"/>
        <v>414</v>
      </c>
      <c r="F542" s="9"/>
      <c r="G542" s="9">
        <v>130</v>
      </c>
      <c r="H542" s="9">
        <f t="shared" si="66"/>
        <v>0</v>
      </c>
      <c r="I542" s="9">
        <f t="shared" si="67"/>
        <v>4.6</v>
      </c>
      <c r="J542" s="9">
        <f t="shared" si="68"/>
        <v>414</v>
      </c>
      <c r="K542" s="9">
        <f>VLOOKUP(B540:B733,'[1]Sheet3 (2)'!$A$4:$C$199,3,0)</f>
        <v>0</v>
      </c>
      <c r="L542" s="9">
        <f t="shared" si="69"/>
        <v>0</v>
      </c>
      <c r="M542" s="9">
        <f t="shared" si="70"/>
        <v>4.6</v>
      </c>
      <c r="N542" s="9">
        <f t="shared" si="71"/>
        <v>414</v>
      </c>
      <c r="O542" s="9" t="s">
        <v>16</v>
      </c>
    </row>
    <row r="543" s="4" customFormat="1" ht="18.5" customHeight="1" spans="1:15">
      <c r="A543" s="9">
        <f t="shared" si="64"/>
        <v>539</v>
      </c>
      <c r="B543" s="9" t="s">
        <v>564</v>
      </c>
      <c r="C543" s="9">
        <v>5.6</v>
      </c>
      <c r="D543" s="9">
        <v>90</v>
      </c>
      <c r="E543" s="9">
        <f t="shared" si="65"/>
        <v>504</v>
      </c>
      <c r="F543" s="9"/>
      <c r="G543" s="9">
        <v>130</v>
      </c>
      <c r="H543" s="9">
        <f t="shared" si="66"/>
        <v>0</v>
      </c>
      <c r="I543" s="9">
        <f t="shared" si="67"/>
        <v>5.6</v>
      </c>
      <c r="J543" s="9">
        <f t="shared" si="68"/>
        <v>504</v>
      </c>
      <c r="K543" s="9">
        <f>VLOOKUP(B541:B734,'[1]Sheet3 (2)'!$A$4:$C$199,3,0)</f>
        <v>0</v>
      </c>
      <c r="L543" s="9">
        <f t="shared" si="69"/>
        <v>0</v>
      </c>
      <c r="M543" s="9">
        <f t="shared" si="70"/>
        <v>5.6</v>
      </c>
      <c r="N543" s="9">
        <f t="shared" si="71"/>
        <v>504</v>
      </c>
      <c r="O543" s="9" t="s">
        <v>16</v>
      </c>
    </row>
    <row r="544" s="4" customFormat="1" ht="18.5" customHeight="1" spans="1:15">
      <c r="A544" s="9">
        <f t="shared" si="64"/>
        <v>540</v>
      </c>
      <c r="B544" s="9" t="s">
        <v>565</v>
      </c>
      <c r="C544" s="9">
        <v>12.96</v>
      </c>
      <c r="D544" s="9">
        <v>90</v>
      </c>
      <c r="E544" s="9">
        <f t="shared" si="65"/>
        <v>1166.4</v>
      </c>
      <c r="F544" s="9"/>
      <c r="G544" s="9">
        <v>130</v>
      </c>
      <c r="H544" s="9">
        <f t="shared" si="66"/>
        <v>0</v>
      </c>
      <c r="I544" s="9">
        <f t="shared" si="67"/>
        <v>12.96</v>
      </c>
      <c r="J544" s="9">
        <f t="shared" si="68"/>
        <v>1166.4</v>
      </c>
      <c r="K544" s="9">
        <f>VLOOKUP(B542:B735,'[1]Sheet3 (2)'!$A$4:$C$199,3,0)</f>
        <v>0</v>
      </c>
      <c r="L544" s="9">
        <f t="shared" si="69"/>
        <v>0</v>
      </c>
      <c r="M544" s="9">
        <f t="shared" si="70"/>
        <v>12.96</v>
      </c>
      <c r="N544" s="9">
        <f t="shared" si="71"/>
        <v>1166.4</v>
      </c>
      <c r="O544" s="9" t="s">
        <v>16</v>
      </c>
    </row>
    <row r="545" s="4" customFormat="1" ht="18.5" customHeight="1" spans="1:15">
      <c r="A545" s="9">
        <f t="shared" si="64"/>
        <v>541</v>
      </c>
      <c r="B545" s="9" t="s">
        <v>566</v>
      </c>
      <c r="C545" s="9">
        <v>2.7</v>
      </c>
      <c r="D545" s="9">
        <v>90</v>
      </c>
      <c r="E545" s="9">
        <f t="shared" si="65"/>
        <v>243</v>
      </c>
      <c r="F545" s="9"/>
      <c r="G545" s="9">
        <v>130</v>
      </c>
      <c r="H545" s="9">
        <f t="shared" si="66"/>
        <v>0</v>
      </c>
      <c r="I545" s="9">
        <f t="shared" si="67"/>
        <v>2.7</v>
      </c>
      <c r="J545" s="9">
        <f t="shared" si="68"/>
        <v>243</v>
      </c>
      <c r="K545" s="9">
        <f>VLOOKUP(B543:B736,'[1]Sheet3 (2)'!$A$4:$C$199,3,0)</f>
        <v>0</v>
      </c>
      <c r="L545" s="9">
        <f t="shared" si="69"/>
        <v>0</v>
      </c>
      <c r="M545" s="9">
        <f t="shared" si="70"/>
        <v>2.7</v>
      </c>
      <c r="N545" s="9">
        <f t="shared" si="71"/>
        <v>243</v>
      </c>
      <c r="O545" s="9" t="s">
        <v>16</v>
      </c>
    </row>
    <row r="546" s="4" customFormat="1" ht="18.5" customHeight="1" spans="1:15">
      <c r="A546" s="9">
        <f t="shared" si="64"/>
        <v>542</v>
      </c>
      <c r="B546" s="9" t="s">
        <v>567</v>
      </c>
      <c r="C546" s="9">
        <v>2.71</v>
      </c>
      <c r="D546" s="9">
        <v>90</v>
      </c>
      <c r="E546" s="9">
        <f t="shared" si="65"/>
        <v>243.9</v>
      </c>
      <c r="F546" s="9"/>
      <c r="G546" s="9">
        <v>130</v>
      </c>
      <c r="H546" s="9">
        <f t="shared" si="66"/>
        <v>0</v>
      </c>
      <c r="I546" s="9">
        <f t="shared" si="67"/>
        <v>2.71</v>
      </c>
      <c r="J546" s="9">
        <f t="shared" si="68"/>
        <v>243.9</v>
      </c>
      <c r="K546" s="9">
        <f>VLOOKUP(B544:B737,'[1]Sheet3 (2)'!$A$4:$C$199,3,0)</f>
        <v>0</v>
      </c>
      <c r="L546" s="9">
        <f t="shared" si="69"/>
        <v>0</v>
      </c>
      <c r="M546" s="9">
        <f t="shared" si="70"/>
        <v>2.71</v>
      </c>
      <c r="N546" s="9">
        <f t="shared" si="71"/>
        <v>243.9</v>
      </c>
      <c r="O546" s="9" t="s">
        <v>16</v>
      </c>
    </row>
    <row r="547" s="4" customFormat="1" ht="18.5" customHeight="1" spans="1:15">
      <c r="A547" s="9">
        <f t="shared" si="64"/>
        <v>543</v>
      </c>
      <c r="B547" s="9" t="s">
        <v>568</v>
      </c>
      <c r="C547" s="9">
        <v>13.51</v>
      </c>
      <c r="D547" s="9">
        <v>90</v>
      </c>
      <c r="E547" s="9">
        <f t="shared" si="65"/>
        <v>1215.9</v>
      </c>
      <c r="F547" s="9">
        <v>92.61</v>
      </c>
      <c r="G547" s="9">
        <v>130</v>
      </c>
      <c r="H547" s="9">
        <f t="shared" si="66"/>
        <v>12039.3</v>
      </c>
      <c r="I547" s="9">
        <f t="shared" si="67"/>
        <v>106.12</v>
      </c>
      <c r="J547" s="9">
        <f t="shared" si="68"/>
        <v>13255.2</v>
      </c>
      <c r="K547" s="9">
        <f>VLOOKUP(B545:B738,'[1]Sheet3 (2)'!$A$4:$C$199,3,0)</f>
        <v>0</v>
      </c>
      <c r="L547" s="9">
        <f t="shared" si="69"/>
        <v>0</v>
      </c>
      <c r="M547" s="9">
        <f t="shared" si="70"/>
        <v>106.12</v>
      </c>
      <c r="N547" s="9">
        <f t="shared" si="71"/>
        <v>13255.2</v>
      </c>
      <c r="O547" s="9" t="s">
        <v>16</v>
      </c>
    </row>
    <row r="548" s="4" customFormat="1" ht="18.5" customHeight="1" spans="1:15">
      <c r="A548" s="9">
        <f t="shared" si="64"/>
        <v>544</v>
      </c>
      <c r="B548" s="9" t="s">
        <v>569</v>
      </c>
      <c r="C548" s="9">
        <v>5.69</v>
      </c>
      <c r="D548" s="9">
        <v>90</v>
      </c>
      <c r="E548" s="9">
        <f t="shared" si="65"/>
        <v>512.1</v>
      </c>
      <c r="F548" s="9"/>
      <c r="G548" s="9">
        <v>130</v>
      </c>
      <c r="H548" s="9">
        <f t="shared" si="66"/>
        <v>0</v>
      </c>
      <c r="I548" s="9">
        <f t="shared" si="67"/>
        <v>5.69</v>
      </c>
      <c r="J548" s="9">
        <f t="shared" si="68"/>
        <v>512.1</v>
      </c>
      <c r="K548" s="9">
        <f>VLOOKUP(B546:B739,'[1]Sheet3 (2)'!$A$4:$C$199,3,0)</f>
        <v>0</v>
      </c>
      <c r="L548" s="9">
        <f t="shared" si="69"/>
        <v>0</v>
      </c>
      <c r="M548" s="9">
        <f t="shared" si="70"/>
        <v>5.69</v>
      </c>
      <c r="N548" s="9">
        <f t="shared" si="71"/>
        <v>512.1</v>
      </c>
      <c r="O548" s="9" t="s">
        <v>16</v>
      </c>
    </row>
    <row r="549" s="4" customFormat="1" ht="18.5" customHeight="1" spans="1:15">
      <c r="A549" s="9">
        <f t="shared" si="64"/>
        <v>545</v>
      </c>
      <c r="B549" s="9" t="s">
        <v>570</v>
      </c>
      <c r="C549" s="9">
        <v>8.61</v>
      </c>
      <c r="D549" s="9">
        <v>90</v>
      </c>
      <c r="E549" s="9">
        <f t="shared" si="65"/>
        <v>774.9</v>
      </c>
      <c r="F549" s="9"/>
      <c r="G549" s="9">
        <v>130</v>
      </c>
      <c r="H549" s="9">
        <f t="shared" si="66"/>
        <v>0</v>
      </c>
      <c r="I549" s="9">
        <f t="shared" si="67"/>
        <v>8.61</v>
      </c>
      <c r="J549" s="9">
        <f t="shared" si="68"/>
        <v>774.9</v>
      </c>
      <c r="K549" s="9">
        <f>VLOOKUP(B547:B740,'[1]Sheet3 (2)'!$A$4:$C$199,3,0)</f>
        <v>0</v>
      </c>
      <c r="L549" s="9">
        <f t="shared" si="69"/>
        <v>0</v>
      </c>
      <c r="M549" s="9">
        <f t="shared" si="70"/>
        <v>8.61</v>
      </c>
      <c r="N549" s="9">
        <f t="shared" si="71"/>
        <v>774.9</v>
      </c>
      <c r="O549" s="9" t="s">
        <v>16</v>
      </c>
    </row>
    <row r="550" s="4" customFormat="1" ht="18.5" customHeight="1" spans="1:15">
      <c r="A550" s="9">
        <f t="shared" si="64"/>
        <v>546</v>
      </c>
      <c r="B550" s="9" t="s">
        <v>571</v>
      </c>
      <c r="C550" s="9">
        <v>14.34</v>
      </c>
      <c r="D550" s="9">
        <v>90</v>
      </c>
      <c r="E550" s="9">
        <f t="shared" si="65"/>
        <v>1290.6</v>
      </c>
      <c r="F550" s="9"/>
      <c r="G550" s="9">
        <v>130</v>
      </c>
      <c r="H550" s="9">
        <f t="shared" si="66"/>
        <v>0</v>
      </c>
      <c r="I550" s="9">
        <f t="shared" si="67"/>
        <v>14.34</v>
      </c>
      <c r="J550" s="9">
        <f t="shared" si="68"/>
        <v>1290.6</v>
      </c>
      <c r="K550" s="9">
        <f>VLOOKUP(B548:B741,'[1]Sheet3 (2)'!$A$4:$C$199,3,0)</f>
        <v>0</v>
      </c>
      <c r="L550" s="9">
        <f t="shared" si="69"/>
        <v>0</v>
      </c>
      <c r="M550" s="9">
        <f t="shared" si="70"/>
        <v>14.34</v>
      </c>
      <c r="N550" s="9">
        <f t="shared" si="71"/>
        <v>1290.6</v>
      </c>
      <c r="O550" s="9" t="s">
        <v>16</v>
      </c>
    </row>
    <row r="551" s="4" customFormat="1" ht="18.5" customHeight="1" spans="1:15">
      <c r="A551" s="9">
        <f t="shared" si="64"/>
        <v>547</v>
      </c>
      <c r="B551" s="9" t="s">
        <v>572</v>
      </c>
      <c r="C551" s="9">
        <v>2.71</v>
      </c>
      <c r="D551" s="9">
        <v>90</v>
      </c>
      <c r="E551" s="9">
        <f t="shared" si="65"/>
        <v>243.9</v>
      </c>
      <c r="F551" s="9"/>
      <c r="G551" s="9">
        <v>130</v>
      </c>
      <c r="H551" s="9">
        <f t="shared" si="66"/>
        <v>0</v>
      </c>
      <c r="I551" s="9">
        <f t="shared" si="67"/>
        <v>2.71</v>
      </c>
      <c r="J551" s="9">
        <f t="shared" si="68"/>
        <v>243.9</v>
      </c>
      <c r="K551" s="9">
        <f>VLOOKUP(B549:B742,'[1]Sheet3 (2)'!$A$4:$C$199,3,0)</f>
        <v>0</v>
      </c>
      <c r="L551" s="9">
        <f t="shared" si="69"/>
        <v>0</v>
      </c>
      <c r="M551" s="9">
        <f t="shared" si="70"/>
        <v>2.71</v>
      </c>
      <c r="N551" s="9">
        <f t="shared" si="71"/>
        <v>243.9</v>
      </c>
      <c r="O551" s="9" t="s">
        <v>16</v>
      </c>
    </row>
    <row r="552" s="4" customFormat="1" ht="18.5" customHeight="1" spans="1:15">
      <c r="A552" s="9">
        <f t="shared" si="64"/>
        <v>548</v>
      </c>
      <c r="B552" s="9" t="s">
        <v>573</v>
      </c>
      <c r="C552" s="9">
        <v>7.88</v>
      </c>
      <c r="D552" s="9">
        <v>90</v>
      </c>
      <c r="E552" s="9">
        <f t="shared" si="65"/>
        <v>709.2</v>
      </c>
      <c r="F552" s="9"/>
      <c r="G552" s="9">
        <v>130</v>
      </c>
      <c r="H552" s="9">
        <f t="shared" si="66"/>
        <v>0</v>
      </c>
      <c r="I552" s="9">
        <f t="shared" si="67"/>
        <v>7.88</v>
      </c>
      <c r="J552" s="9">
        <f t="shared" si="68"/>
        <v>709.2</v>
      </c>
      <c r="K552" s="9">
        <f>VLOOKUP(B550:B743,'[1]Sheet3 (2)'!$A$4:$C$199,3,0)</f>
        <v>0</v>
      </c>
      <c r="L552" s="9">
        <f t="shared" si="69"/>
        <v>0</v>
      </c>
      <c r="M552" s="9">
        <f t="shared" si="70"/>
        <v>7.88</v>
      </c>
      <c r="N552" s="9">
        <f t="shared" si="71"/>
        <v>709.2</v>
      </c>
      <c r="O552" s="9" t="s">
        <v>16</v>
      </c>
    </row>
    <row r="553" s="4" customFormat="1" ht="18.5" customHeight="1" spans="1:15">
      <c r="A553" s="9">
        <f t="shared" si="64"/>
        <v>549</v>
      </c>
      <c r="B553" s="9" t="s">
        <v>574</v>
      </c>
      <c r="C553" s="9">
        <v>4.03</v>
      </c>
      <c r="D553" s="9">
        <v>90</v>
      </c>
      <c r="E553" s="9">
        <f t="shared" si="65"/>
        <v>362.7</v>
      </c>
      <c r="F553" s="9"/>
      <c r="G553" s="9">
        <v>130</v>
      </c>
      <c r="H553" s="9">
        <f t="shared" si="66"/>
        <v>0</v>
      </c>
      <c r="I553" s="9">
        <f t="shared" si="67"/>
        <v>4.03</v>
      </c>
      <c r="J553" s="9">
        <f t="shared" si="68"/>
        <v>362.7</v>
      </c>
      <c r="K553" s="9">
        <f>VLOOKUP(B551:B744,'[1]Sheet3 (2)'!$A$4:$C$199,3,0)</f>
        <v>0</v>
      </c>
      <c r="L553" s="9">
        <f t="shared" si="69"/>
        <v>0</v>
      </c>
      <c r="M553" s="9">
        <f t="shared" si="70"/>
        <v>4.03</v>
      </c>
      <c r="N553" s="9">
        <f t="shared" si="71"/>
        <v>362.7</v>
      </c>
      <c r="O553" s="9" t="s">
        <v>16</v>
      </c>
    </row>
    <row r="554" s="4" customFormat="1" ht="18.5" customHeight="1" spans="1:15">
      <c r="A554" s="9">
        <f t="shared" si="64"/>
        <v>550</v>
      </c>
      <c r="B554" s="9" t="s">
        <v>575</v>
      </c>
      <c r="C554" s="9">
        <v>9.35</v>
      </c>
      <c r="D554" s="9">
        <v>90</v>
      </c>
      <c r="E554" s="9">
        <f t="shared" si="65"/>
        <v>841.5</v>
      </c>
      <c r="F554" s="9"/>
      <c r="G554" s="9">
        <v>130</v>
      </c>
      <c r="H554" s="9">
        <f t="shared" si="66"/>
        <v>0</v>
      </c>
      <c r="I554" s="9">
        <f t="shared" si="67"/>
        <v>9.35</v>
      </c>
      <c r="J554" s="9">
        <f t="shared" si="68"/>
        <v>841.5</v>
      </c>
      <c r="K554" s="9">
        <f>VLOOKUP(B552:B745,'[1]Sheet3 (2)'!$A$4:$C$199,3,0)</f>
        <v>0</v>
      </c>
      <c r="L554" s="9">
        <f t="shared" si="69"/>
        <v>0</v>
      </c>
      <c r="M554" s="9">
        <f t="shared" si="70"/>
        <v>9.35</v>
      </c>
      <c r="N554" s="9">
        <f t="shared" si="71"/>
        <v>841.5</v>
      </c>
      <c r="O554" s="9" t="s">
        <v>16</v>
      </c>
    </row>
    <row r="555" s="4" customFormat="1" ht="18.5" customHeight="1" spans="1:15">
      <c r="A555" s="9">
        <f t="shared" si="64"/>
        <v>551</v>
      </c>
      <c r="B555" s="9" t="s">
        <v>576</v>
      </c>
      <c r="C555" s="9">
        <v>2.52</v>
      </c>
      <c r="D555" s="9">
        <v>90</v>
      </c>
      <c r="E555" s="9">
        <f t="shared" si="65"/>
        <v>226.8</v>
      </c>
      <c r="F555" s="9"/>
      <c r="G555" s="9">
        <v>130</v>
      </c>
      <c r="H555" s="9">
        <f t="shared" si="66"/>
        <v>0</v>
      </c>
      <c r="I555" s="9">
        <f t="shared" si="67"/>
        <v>2.52</v>
      </c>
      <c r="J555" s="9">
        <f t="shared" si="68"/>
        <v>226.8</v>
      </c>
      <c r="K555" s="9">
        <f>VLOOKUP(B553:B746,'[1]Sheet3 (2)'!$A$4:$C$199,3,0)</f>
        <v>0</v>
      </c>
      <c r="L555" s="9">
        <f t="shared" si="69"/>
        <v>0</v>
      </c>
      <c r="M555" s="9">
        <f t="shared" si="70"/>
        <v>2.52</v>
      </c>
      <c r="N555" s="9">
        <f t="shared" si="71"/>
        <v>226.8</v>
      </c>
      <c r="O555" s="9" t="s">
        <v>16</v>
      </c>
    </row>
    <row r="556" s="4" customFormat="1" ht="18.5" customHeight="1" spans="1:15">
      <c r="A556" s="9">
        <f t="shared" si="64"/>
        <v>552</v>
      </c>
      <c r="B556" s="9" t="s">
        <v>577</v>
      </c>
      <c r="C556" s="9">
        <v>0.55</v>
      </c>
      <c r="D556" s="9">
        <v>90</v>
      </c>
      <c r="E556" s="9">
        <f t="shared" si="65"/>
        <v>49.5</v>
      </c>
      <c r="F556" s="9"/>
      <c r="G556" s="9">
        <v>130</v>
      </c>
      <c r="H556" s="9">
        <f t="shared" si="66"/>
        <v>0</v>
      </c>
      <c r="I556" s="9">
        <f t="shared" si="67"/>
        <v>0.55</v>
      </c>
      <c r="J556" s="9">
        <f t="shared" si="68"/>
        <v>49.5</v>
      </c>
      <c r="K556" s="9">
        <f>VLOOKUP(B554:B747,'[1]Sheet3 (2)'!$A$4:$C$199,3,0)</f>
        <v>0</v>
      </c>
      <c r="L556" s="9">
        <f t="shared" si="69"/>
        <v>0</v>
      </c>
      <c r="M556" s="9">
        <f t="shared" si="70"/>
        <v>0.55</v>
      </c>
      <c r="N556" s="9">
        <f t="shared" si="71"/>
        <v>49.5</v>
      </c>
      <c r="O556" s="9" t="s">
        <v>16</v>
      </c>
    </row>
    <row r="557" s="4" customFormat="1" ht="18.5" customHeight="1" spans="1:15">
      <c r="A557" s="9">
        <f t="shared" si="64"/>
        <v>553</v>
      </c>
      <c r="B557" s="9" t="s">
        <v>578</v>
      </c>
      <c r="C557" s="9">
        <v>5.33</v>
      </c>
      <c r="D557" s="9">
        <v>90</v>
      </c>
      <c r="E557" s="9">
        <f t="shared" si="65"/>
        <v>479.7</v>
      </c>
      <c r="F557" s="9"/>
      <c r="G557" s="9">
        <v>130</v>
      </c>
      <c r="H557" s="9">
        <f t="shared" si="66"/>
        <v>0</v>
      </c>
      <c r="I557" s="9">
        <f t="shared" si="67"/>
        <v>5.33</v>
      </c>
      <c r="J557" s="9">
        <f t="shared" si="68"/>
        <v>479.7</v>
      </c>
      <c r="K557" s="9">
        <f>VLOOKUP(B555:B748,'[1]Sheet3 (2)'!$A$4:$C$199,3,0)</f>
        <v>0</v>
      </c>
      <c r="L557" s="9">
        <f t="shared" si="69"/>
        <v>0</v>
      </c>
      <c r="M557" s="9">
        <f t="shared" si="70"/>
        <v>5.33</v>
      </c>
      <c r="N557" s="9">
        <f t="shared" si="71"/>
        <v>479.7</v>
      </c>
      <c r="O557" s="9" t="s">
        <v>16</v>
      </c>
    </row>
    <row r="558" s="4" customFormat="1" ht="18.5" customHeight="1" spans="1:15">
      <c r="A558" s="9">
        <f t="shared" si="64"/>
        <v>554</v>
      </c>
      <c r="B558" s="9" t="s">
        <v>579</v>
      </c>
      <c r="C558" s="9">
        <v>3.38</v>
      </c>
      <c r="D558" s="9">
        <v>90</v>
      </c>
      <c r="E558" s="9">
        <f t="shared" si="65"/>
        <v>304.2</v>
      </c>
      <c r="F558" s="9"/>
      <c r="G558" s="9">
        <v>130</v>
      </c>
      <c r="H558" s="9">
        <f t="shared" si="66"/>
        <v>0</v>
      </c>
      <c r="I558" s="9">
        <f t="shared" si="67"/>
        <v>3.38</v>
      </c>
      <c r="J558" s="9">
        <f t="shared" si="68"/>
        <v>304.2</v>
      </c>
      <c r="K558" s="9">
        <f>VLOOKUP(B556:B749,'[1]Sheet3 (2)'!$A$4:$C$199,3,0)</f>
        <v>0</v>
      </c>
      <c r="L558" s="9">
        <f t="shared" si="69"/>
        <v>0</v>
      </c>
      <c r="M558" s="9">
        <f t="shared" si="70"/>
        <v>3.38</v>
      </c>
      <c r="N558" s="9">
        <f t="shared" si="71"/>
        <v>304.2</v>
      </c>
      <c r="O558" s="9" t="s">
        <v>16</v>
      </c>
    </row>
    <row r="559" s="4" customFormat="1" ht="18.5" customHeight="1" spans="1:15">
      <c r="A559" s="9">
        <f t="shared" si="64"/>
        <v>555</v>
      </c>
      <c r="B559" s="9" t="s">
        <v>580</v>
      </c>
      <c r="C559" s="9">
        <v>9.04</v>
      </c>
      <c r="D559" s="9">
        <v>90</v>
      </c>
      <c r="E559" s="9">
        <f t="shared" si="65"/>
        <v>813.6</v>
      </c>
      <c r="F559" s="9"/>
      <c r="G559" s="9">
        <v>130</v>
      </c>
      <c r="H559" s="9">
        <f t="shared" si="66"/>
        <v>0</v>
      </c>
      <c r="I559" s="9">
        <f t="shared" si="67"/>
        <v>9.04</v>
      </c>
      <c r="J559" s="9">
        <f t="shared" si="68"/>
        <v>813.6</v>
      </c>
      <c r="K559" s="9">
        <f>VLOOKUP(B557:B750,'[1]Sheet3 (2)'!$A$4:$C$199,3,0)</f>
        <v>0</v>
      </c>
      <c r="L559" s="9">
        <f t="shared" si="69"/>
        <v>0</v>
      </c>
      <c r="M559" s="9">
        <f t="shared" si="70"/>
        <v>9.04</v>
      </c>
      <c r="N559" s="9">
        <f t="shared" si="71"/>
        <v>813.6</v>
      </c>
      <c r="O559" s="9" t="s">
        <v>16</v>
      </c>
    </row>
    <row r="560" s="4" customFormat="1" ht="18.5" customHeight="1" spans="1:15">
      <c r="A560" s="9">
        <f t="shared" si="64"/>
        <v>556</v>
      </c>
      <c r="B560" s="9" t="s">
        <v>581</v>
      </c>
      <c r="C560" s="9">
        <v>6.88</v>
      </c>
      <c r="D560" s="9">
        <v>90</v>
      </c>
      <c r="E560" s="9">
        <f t="shared" si="65"/>
        <v>619.2</v>
      </c>
      <c r="F560" s="9"/>
      <c r="G560" s="9">
        <v>130</v>
      </c>
      <c r="H560" s="9">
        <f t="shared" si="66"/>
        <v>0</v>
      </c>
      <c r="I560" s="9">
        <f t="shared" si="67"/>
        <v>6.88</v>
      </c>
      <c r="J560" s="9">
        <f t="shared" si="68"/>
        <v>619.2</v>
      </c>
      <c r="K560" s="9">
        <f>VLOOKUP(B558:B751,'[1]Sheet3 (2)'!$A$4:$C$199,3,0)</f>
        <v>0</v>
      </c>
      <c r="L560" s="9">
        <f t="shared" si="69"/>
        <v>0</v>
      </c>
      <c r="M560" s="9">
        <f t="shared" si="70"/>
        <v>6.88</v>
      </c>
      <c r="N560" s="9">
        <f t="shared" si="71"/>
        <v>619.2</v>
      </c>
      <c r="O560" s="9" t="s">
        <v>16</v>
      </c>
    </row>
    <row r="561" s="4" customFormat="1" ht="18.5" customHeight="1" spans="1:15">
      <c r="A561" s="9">
        <f t="shared" si="64"/>
        <v>557</v>
      </c>
      <c r="B561" s="9" t="s">
        <v>582</v>
      </c>
      <c r="C561" s="9">
        <v>2.97</v>
      </c>
      <c r="D561" s="9">
        <v>90</v>
      </c>
      <c r="E561" s="9">
        <f t="shared" si="65"/>
        <v>267.3</v>
      </c>
      <c r="F561" s="9"/>
      <c r="G561" s="9">
        <v>130</v>
      </c>
      <c r="H561" s="9">
        <f t="shared" si="66"/>
        <v>0</v>
      </c>
      <c r="I561" s="9">
        <f t="shared" si="67"/>
        <v>2.97</v>
      </c>
      <c r="J561" s="9">
        <f t="shared" si="68"/>
        <v>267.3</v>
      </c>
      <c r="K561" s="9">
        <f>VLOOKUP(B559:B752,'[1]Sheet3 (2)'!$A$4:$C$199,3,0)</f>
        <v>0</v>
      </c>
      <c r="L561" s="9">
        <f t="shared" si="69"/>
        <v>0</v>
      </c>
      <c r="M561" s="9">
        <f t="shared" si="70"/>
        <v>2.97</v>
      </c>
      <c r="N561" s="9">
        <f t="shared" si="71"/>
        <v>267.3</v>
      </c>
      <c r="O561" s="9" t="s">
        <v>16</v>
      </c>
    </row>
    <row r="562" s="4" customFormat="1" ht="18.5" customHeight="1" spans="1:15">
      <c r="A562" s="9">
        <f t="shared" si="64"/>
        <v>558</v>
      </c>
      <c r="B562" s="9" t="s">
        <v>583</v>
      </c>
      <c r="C562" s="9">
        <v>3.22</v>
      </c>
      <c r="D562" s="9">
        <v>90</v>
      </c>
      <c r="E562" s="9">
        <f t="shared" si="65"/>
        <v>289.8</v>
      </c>
      <c r="F562" s="9"/>
      <c r="G562" s="9">
        <v>130</v>
      </c>
      <c r="H562" s="9">
        <f t="shared" si="66"/>
        <v>0</v>
      </c>
      <c r="I562" s="9">
        <f t="shared" si="67"/>
        <v>3.22</v>
      </c>
      <c r="J562" s="9">
        <f t="shared" si="68"/>
        <v>289.8</v>
      </c>
      <c r="K562" s="9">
        <f>VLOOKUP(B560:B753,'[1]Sheet3 (2)'!$A$4:$C$199,3,0)</f>
        <v>0</v>
      </c>
      <c r="L562" s="9">
        <f t="shared" si="69"/>
        <v>0</v>
      </c>
      <c r="M562" s="9">
        <f t="shared" si="70"/>
        <v>3.22</v>
      </c>
      <c r="N562" s="9">
        <f t="shared" si="71"/>
        <v>289.8</v>
      </c>
      <c r="O562" s="9" t="s">
        <v>16</v>
      </c>
    </row>
    <row r="563" s="4" customFormat="1" ht="18.5" customHeight="1" spans="1:15">
      <c r="A563" s="9">
        <f t="shared" si="64"/>
        <v>559</v>
      </c>
      <c r="B563" s="9" t="s">
        <v>584</v>
      </c>
      <c r="C563" s="9">
        <v>0.49</v>
      </c>
      <c r="D563" s="9">
        <v>90</v>
      </c>
      <c r="E563" s="9">
        <f t="shared" si="65"/>
        <v>44.1</v>
      </c>
      <c r="F563" s="9"/>
      <c r="G563" s="9">
        <v>130</v>
      </c>
      <c r="H563" s="9">
        <f t="shared" si="66"/>
        <v>0</v>
      </c>
      <c r="I563" s="9">
        <f t="shared" si="67"/>
        <v>0.49</v>
      </c>
      <c r="J563" s="9">
        <f t="shared" si="68"/>
        <v>44.1</v>
      </c>
      <c r="K563" s="9">
        <f>VLOOKUP(B561:B754,'[1]Sheet3 (2)'!$A$4:$C$199,3,0)</f>
        <v>0</v>
      </c>
      <c r="L563" s="9">
        <f t="shared" si="69"/>
        <v>0</v>
      </c>
      <c r="M563" s="9">
        <f t="shared" si="70"/>
        <v>0.49</v>
      </c>
      <c r="N563" s="9">
        <f t="shared" si="71"/>
        <v>44.1</v>
      </c>
      <c r="O563" s="9" t="s">
        <v>16</v>
      </c>
    </row>
    <row r="564" s="4" customFormat="1" ht="18.5" customHeight="1" spans="1:15">
      <c r="A564" s="9">
        <f t="shared" si="64"/>
        <v>560</v>
      </c>
      <c r="B564" s="9" t="s">
        <v>585</v>
      </c>
      <c r="C564" s="9">
        <v>5.49</v>
      </c>
      <c r="D564" s="9">
        <v>90</v>
      </c>
      <c r="E564" s="9">
        <f t="shared" si="65"/>
        <v>494.1</v>
      </c>
      <c r="F564" s="9"/>
      <c r="G564" s="9">
        <v>130</v>
      </c>
      <c r="H564" s="9">
        <f t="shared" si="66"/>
        <v>0</v>
      </c>
      <c r="I564" s="9">
        <f t="shared" si="67"/>
        <v>5.49</v>
      </c>
      <c r="J564" s="9">
        <f t="shared" si="68"/>
        <v>494.1</v>
      </c>
      <c r="K564" s="9">
        <f>VLOOKUP(B562:B755,'[1]Sheet3 (2)'!$A$4:$C$199,3,0)</f>
        <v>0</v>
      </c>
      <c r="L564" s="9">
        <f t="shared" si="69"/>
        <v>0</v>
      </c>
      <c r="M564" s="9">
        <f t="shared" si="70"/>
        <v>5.49</v>
      </c>
      <c r="N564" s="9">
        <f t="shared" si="71"/>
        <v>494.1</v>
      </c>
      <c r="O564" s="9" t="s">
        <v>16</v>
      </c>
    </row>
    <row r="565" s="4" customFormat="1" ht="18.5" customHeight="1" spans="1:15">
      <c r="A565" s="9">
        <f t="shared" si="64"/>
        <v>561</v>
      </c>
      <c r="B565" s="9" t="s">
        <v>586</v>
      </c>
      <c r="C565" s="9">
        <v>15.42</v>
      </c>
      <c r="D565" s="9">
        <v>90</v>
      </c>
      <c r="E565" s="9">
        <f t="shared" si="65"/>
        <v>1387.8</v>
      </c>
      <c r="F565" s="9"/>
      <c r="G565" s="9">
        <v>130</v>
      </c>
      <c r="H565" s="9">
        <f t="shared" si="66"/>
        <v>0</v>
      </c>
      <c r="I565" s="9">
        <f t="shared" si="67"/>
        <v>15.42</v>
      </c>
      <c r="J565" s="9">
        <f t="shared" si="68"/>
        <v>1387.8</v>
      </c>
      <c r="K565" s="9">
        <f>VLOOKUP(B563:B756,'[1]Sheet3 (2)'!$A$4:$C$199,3,0)</f>
        <v>0</v>
      </c>
      <c r="L565" s="9">
        <f t="shared" si="69"/>
        <v>0</v>
      </c>
      <c r="M565" s="9">
        <f t="shared" si="70"/>
        <v>15.42</v>
      </c>
      <c r="N565" s="9">
        <f t="shared" si="71"/>
        <v>1387.8</v>
      </c>
      <c r="O565" s="9" t="s">
        <v>16</v>
      </c>
    </row>
    <row r="566" s="4" customFormat="1" ht="18.5" customHeight="1" spans="1:15">
      <c r="A566" s="9">
        <f t="shared" si="64"/>
        <v>562</v>
      </c>
      <c r="B566" s="9" t="s">
        <v>587</v>
      </c>
      <c r="C566" s="9">
        <v>3.18</v>
      </c>
      <c r="D566" s="9">
        <v>90</v>
      </c>
      <c r="E566" s="9">
        <f t="shared" si="65"/>
        <v>286.2</v>
      </c>
      <c r="F566" s="9"/>
      <c r="G566" s="9">
        <v>130</v>
      </c>
      <c r="H566" s="9">
        <f t="shared" si="66"/>
        <v>0</v>
      </c>
      <c r="I566" s="9">
        <f t="shared" si="67"/>
        <v>3.18</v>
      </c>
      <c r="J566" s="9">
        <f t="shared" si="68"/>
        <v>286.2</v>
      </c>
      <c r="K566" s="9">
        <f>VLOOKUP(B564:B757,'[1]Sheet3 (2)'!$A$4:$C$199,3,0)</f>
        <v>0</v>
      </c>
      <c r="L566" s="9">
        <f t="shared" si="69"/>
        <v>0</v>
      </c>
      <c r="M566" s="9">
        <f t="shared" si="70"/>
        <v>3.18</v>
      </c>
      <c r="N566" s="9">
        <f t="shared" si="71"/>
        <v>286.2</v>
      </c>
      <c r="O566" s="9" t="s">
        <v>16</v>
      </c>
    </row>
    <row r="567" s="4" customFormat="1" ht="18.5" customHeight="1" spans="1:15">
      <c r="A567" s="9">
        <f t="shared" si="64"/>
        <v>563</v>
      </c>
      <c r="B567" s="9" t="s">
        <v>588</v>
      </c>
      <c r="C567" s="9">
        <v>5.55</v>
      </c>
      <c r="D567" s="9">
        <v>90</v>
      </c>
      <c r="E567" s="9">
        <f t="shared" si="65"/>
        <v>499.5</v>
      </c>
      <c r="F567" s="9"/>
      <c r="G567" s="9">
        <v>130</v>
      </c>
      <c r="H567" s="9">
        <f t="shared" si="66"/>
        <v>0</v>
      </c>
      <c r="I567" s="9">
        <f t="shared" si="67"/>
        <v>5.55</v>
      </c>
      <c r="J567" s="9">
        <f t="shared" si="68"/>
        <v>499.5</v>
      </c>
      <c r="K567" s="9">
        <f>VLOOKUP(B565:B758,'[1]Sheet3 (2)'!$A$4:$C$199,3,0)</f>
        <v>0</v>
      </c>
      <c r="L567" s="9">
        <f t="shared" si="69"/>
        <v>0</v>
      </c>
      <c r="M567" s="9">
        <f t="shared" si="70"/>
        <v>5.55</v>
      </c>
      <c r="N567" s="9">
        <f t="shared" si="71"/>
        <v>499.5</v>
      </c>
      <c r="O567" s="9" t="s">
        <v>16</v>
      </c>
    </row>
    <row r="568" s="4" customFormat="1" ht="18.5" customHeight="1" spans="1:15">
      <c r="A568" s="9">
        <f t="shared" si="64"/>
        <v>564</v>
      </c>
      <c r="B568" s="9" t="s">
        <v>589</v>
      </c>
      <c r="C568" s="9">
        <v>5.95</v>
      </c>
      <c r="D568" s="9">
        <v>90</v>
      </c>
      <c r="E568" s="9">
        <f t="shared" si="65"/>
        <v>535.5</v>
      </c>
      <c r="F568" s="9"/>
      <c r="G568" s="9">
        <v>130</v>
      </c>
      <c r="H568" s="9">
        <f t="shared" si="66"/>
        <v>0</v>
      </c>
      <c r="I568" s="9">
        <f t="shared" si="67"/>
        <v>5.95</v>
      </c>
      <c r="J568" s="9">
        <f t="shared" si="68"/>
        <v>535.5</v>
      </c>
      <c r="K568" s="9">
        <f>VLOOKUP(B566:B759,'[1]Sheet3 (2)'!$A$4:$C$199,3,0)</f>
        <v>0</v>
      </c>
      <c r="L568" s="9">
        <f t="shared" si="69"/>
        <v>0</v>
      </c>
      <c r="M568" s="9">
        <f t="shared" si="70"/>
        <v>5.95</v>
      </c>
      <c r="N568" s="9">
        <f t="shared" si="71"/>
        <v>535.5</v>
      </c>
      <c r="O568" s="9" t="s">
        <v>16</v>
      </c>
    </row>
    <row r="569" s="4" customFormat="1" ht="18.5" customHeight="1" spans="1:15">
      <c r="A569" s="9">
        <f t="shared" si="64"/>
        <v>565</v>
      </c>
      <c r="B569" s="9" t="s">
        <v>590</v>
      </c>
      <c r="C569" s="9">
        <v>5.38</v>
      </c>
      <c r="D569" s="9">
        <v>90</v>
      </c>
      <c r="E569" s="9">
        <f t="shared" si="65"/>
        <v>484.2</v>
      </c>
      <c r="F569" s="9"/>
      <c r="G569" s="9">
        <v>130</v>
      </c>
      <c r="H569" s="9">
        <f t="shared" si="66"/>
        <v>0</v>
      </c>
      <c r="I569" s="9">
        <f t="shared" si="67"/>
        <v>5.38</v>
      </c>
      <c r="J569" s="9">
        <f t="shared" si="68"/>
        <v>484.2</v>
      </c>
      <c r="K569" s="9">
        <f>VLOOKUP(B567:B760,'[1]Sheet3 (2)'!$A$4:$C$199,3,0)</f>
        <v>0</v>
      </c>
      <c r="L569" s="9">
        <f t="shared" si="69"/>
        <v>0</v>
      </c>
      <c r="M569" s="9">
        <f t="shared" si="70"/>
        <v>5.38</v>
      </c>
      <c r="N569" s="9">
        <f t="shared" si="71"/>
        <v>484.2</v>
      </c>
      <c r="O569" s="9" t="s">
        <v>16</v>
      </c>
    </row>
    <row r="570" s="4" customFormat="1" ht="18.5" customHeight="1" spans="1:15">
      <c r="A570" s="9">
        <f t="shared" si="64"/>
        <v>566</v>
      </c>
      <c r="B570" s="9" t="s">
        <v>591</v>
      </c>
      <c r="C570" s="9">
        <v>12.44</v>
      </c>
      <c r="D570" s="9">
        <v>90</v>
      </c>
      <c r="E570" s="9">
        <f t="shared" si="65"/>
        <v>1119.6</v>
      </c>
      <c r="F570" s="9"/>
      <c r="G570" s="9">
        <v>130</v>
      </c>
      <c r="H570" s="9">
        <f t="shared" si="66"/>
        <v>0</v>
      </c>
      <c r="I570" s="9">
        <f t="shared" si="67"/>
        <v>12.44</v>
      </c>
      <c r="J570" s="9">
        <f t="shared" si="68"/>
        <v>1119.6</v>
      </c>
      <c r="K570" s="9">
        <f>VLOOKUP(B568:B761,'[1]Sheet3 (2)'!$A$4:$C$199,3,0)</f>
        <v>5.88</v>
      </c>
      <c r="L570" s="9">
        <f t="shared" si="69"/>
        <v>529.2</v>
      </c>
      <c r="M570" s="9">
        <f t="shared" si="70"/>
        <v>6.56</v>
      </c>
      <c r="N570" s="9">
        <f t="shared" si="71"/>
        <v>590.4</v>
      </c>
      <c r="O570" s="9" t="s">
        <v>16</v>
      </c>
    </row>
    <row r="571" s="4" customFormat="1" ht="18.5" customHeight="1" spans="1:15">
      <c r="A571" s="9">
        <f t="shared" si="64"/>
        <v>567</v>
      </c>
      <c r="B571" s="9" t="s">
        <v>592</v>
      </c>
      <c r="C571" s="9">
        <v>1.77</v>
      </c>
      <c r="D571" s="9">
        <v>90</v>
      </c>
      <c r="E571" s="9">
        <f t="shared" si="65"/>
        <v>159.3</v>
      </c>
      <c r="F571" s="9"/>
      <c r="G571" s="9">
        <v>130</v>
      </c>
      <c r="H571" s="9">
        <f t="shared" si="66"/>
        <v>0</v>
      </c>
      <c r="I571" s="9">
        <f t="shared" si="67"/>
        <v>1.77</v>
      </c>
      <c r="J571" s="9">
        <f t="shared" si="68"/>
        <v>159.3</v>
      </c>
      <c r="K571" s="9">
        <f>VLOOKUP(B569:B762,'[1]Sheet3 (2)'!$A$4:$C$199,3,0)</f>
        <v>0</v>
      </c>
      <c r="L571" s="9">
        <f t="shared" si="69"/>
        <v>0</v>
      </c>
      <c r="M571" s="9">
        <f t="shared" si="70"/>
        <v>1.77</v>
      </c>
      <c r="N571" s="9">
        <f t="shared" si="71"/>
        <v>159.3</v>
      </c>
      <c r="O571" s="9" t="s">
        <v>16</v>
      </c>
    </row>
    <row r="572" s="4" customFormat="1" ht="18.5" customHeight="1" spans="1:15">
      <c r="A572" s="9">
        <f t="shared" si="64"/>
        <v>568</v>
      </c>
      <c r="B572" s="9" t="s">
        <v>593</v>
      </c>
      <c r="C572" s="9">
        <v>13.6</v>
      </c>
      <c r="D572" s="9">
        <v>90</v>
      </c>
      <c r="E572" s="9">
        <f t="shared" si="65"/>
        <v>1224</v>
      </c>
      <c r="F572" s="9"/>
      <c r="G572" s="9">
        <v>130</v>
      </c>
      <c r="H572" s="9">
        <f t="shared" si="66"/>
        <v>0</v>
      </c>
      <c r="I572" s="9">
        <f t="shared" si="67"/>
        <v>13.6</v>
      </c>
      <c r="J572" s="9">
        <f t="shared" si="68"/>
        <v>1224</v>
      </c>
      <c r="K572" s="9">
        <f>VLOOKUP(B570:B763,'[1]Sheet3 (2)'!$A$4:$C$199,3,0)</f>
        <v>0</v>
      </c>
      <c r="L572" s="9">
        <f t="shared" si="69"/>
        <v>0</v>
      </c>
      <c r="M572" s="9">
        <f t="shared" si="70"/>
        <v>13.6</v>
      </c>
      <c r="N572" s="9">
        <f t="shared" si="71"/>
        <v>1224</v>
      </c>
      <c r="O572" s="9" t="s">
        <v>16</v>
      </c>
    </row>
    <row r="573" s="4" customFormat="1" ht="18.5" customHeight="1" spans="1:15">
      <c r="A573" s="9">
        <f t="shared" si="64"/>
        <v>569</v>
      </c>
      <c r="B573" s="9" t="s">
        <v>594</v>
      </c>
      <c r="C573" s="9">
        <v>5.44</v>
      </c>
      <c r="D573" s="9">
        <v>90</v>
      </c>
      <c r="E573" s="9">
        <f t="shared" si="65"/>
        <v>489.6</v>
      </c>
      <c r="F573" s="9"/>
      <c r="G573" s="9">
        <v>130</v>
      </c>
      <c r="H573" s="9">
        <f t="shared" si="66"/>
        <v>0</v>
      </c>
      <c r="I573" s="9">
        <f t="shared" si="67"/>
        <v>5.44</v>
      </c>
      <c r="J573" s="9">
        <f t="shared" si="68"/>
        <v>489.6</v>
      </c>
      <c r="K573" s="9">
        <f>VLOOKUP(B571:B764,'[1]Sheet3 (2)'!$A$4:$C$199,3,0)</f>
        <v>0</v>
      </c>
      <c r="L573" s="9">
        <f t="shared" si="69"/>
        <v>0</v>
      </c>
      <c r="M573" s="9">
        <f t="shared" si="70"/>
        <v>5.44</v>
      </c>
      <c r="N573" s="9">
        <f t="shared" si="71"/>
        <v>489.6</v>
      </c>
      <c r="O573" s="9" t="s">
        <v>16</v>
      </c>
    </row>
    <row r="574" s="4" customFormat="1" ht="18.5" customHeight="1" spans="1:15">
      <c r="A574" s="9">
        <f t="shared" si="64"/>
        <v>570</v>
      </c>
      <c r="B574" s="9" t="s">
        <v>595</v>
      </c>
      <c r="C574" s="9">
        <v>9.57</v>
      </c>
      <c r="D574" s="9">
        <v>90</v>
      </c>
      <c r="E574" s="9">
        <f t="shared" si="65"/>
        <v>861.3</v>
      </c>
      <c r="F574" s="9"/>
      <c r="G574" s="9">
        <v>130</v>
      </c>
      <c r="H574" s="9">
        <f t="shared" si="66"/>
        <v>0</v>
      </c>
      <c r="I574" s="9">
        <f t="shared" si="67"/>
        <v>9.57</v>
      </c>
      <c r="J574" s="9">
        <f t="shared" si="68"/>
        <v>861.3</v>
      </c>
      <c r="K574" s="9">
        <f>VLOOKUP(B572:B765,'[1]Sheet3 (2)'!$A$4:$C$199,3,0)</f>
        <v>0</v>
      </c>
      <c r="L574" s="9">
        <f t="shared" si="69"/>
        <v>0</v>
      </c>
      <c r="M574" s="9">
        <f t="shared" si="70"/>
        <v>9.57</v>
      </c>
      <c r="N574" s="9">
        <f t="shared" si="71"/>
        <v>861.3</v>
      </c>
      <c r="O574" s="9" t="s">
        <v>16</v>
      </c>
    </row>
    <row r="575" s="4" customFormat="1" ht="18.5" customHeight="1" spans="1:15">
      <c r="A575" s="9">
        <f t="shared" si="64"/>
        <v>571</v>
      </c>
      <c r="B575" s="9" t="s">
        <v>596</v>
      </c>
      <c r="C575" s="9">
        <v>1.56</v>
      </c>
      <c r="D575" s="9">
        <v>90</v>
      </c>
      <c r="E575" s="9">
        <f t="shared" si="65"/>
        <v>140.4</v>
      </c>
      <c r="F575" s="9"/>
      <c r="G575" s="9">
        <v>130</v>
      </c>
      <c r="H575" s="9">
        <f t="shared" si="66"/>
        <v>0</v>
      </c>
      <c r="I575" s="9">
        <f t="shared" si="67"/>
        <v>1.56</v>
      </c>
      <c r="J575" s="9">
        <f t="shared" si="68"/>
        <v>140.4</v>
      </c>
      <c r="K575" s="9">
        <f>VLOOKUP(B573:B766,'[1]Sheet3 (2)'!$A$4:$C$199,3,0)</f>
        <v>0</v>
      </c>
      <c r="L575" s="9">
        <f t="shared" si="69"/>
        <v>0</v>
      </c>
      <c r="M575" s="9">
        <f t="shared" si="70"/>
        <v>1.56</v>
      </c>
      <c r="N575" s="9">
        <f t="shared" si="71"/>
        <v>140.4</v>
      </c>
      <c r="O575" s="9" t="s">
        <v>16</v>
      </c>
    </row>
    <row r="576" s="4" customFormat="1" ht="18.5" customHeight="1" spans="1:15">
      <c r="A576" s="9">
        <f t="shared" si="64"/>
        <v>572</v>
      </c>
      <c r="B576" s="9" t="s">
        <v>597</v>
      </c>
      <c r="C576" s="9">
        <v>0.36</v>
      </c>
      <c r="D576" s="9">
        <v>90</v>
      </c>
      <c r="E576" s="9">
        <f t="shared" si="65"/>
        <v>32.4</v>
      </c>
      <c r="F576" s="9"/>
      <c r="G576" s="9">
        <v>130</v>
      </c>
      <c r="H576" s="9">
        <f t="shared" si="66"/>
        <v>0</v>
      </c>
      <c r="I576" s="9">
        <f t="shared" si="67"/>
        <v>0.36</v>
      </c>
      <c r="J576" s="9">
        <f t="shared" si="68"/>
        <v>32.4</v>
      </c>
      <c r="K576" s="9">
        <f>VLOOKUP(B574:B767,'[1]Sheet3 (2)'!$A$4:$C$199,3,0)</f>
        <v>0</v>
      </c>
      <c r="L576" s="9">
        <f t="shared" si="69"/>
        <v>0</v>
      </c>
      <c r="M576" s="9">
        <f t="shared" si="70"/>
        <v>0.36</v>
      </c>
      <c r="N576" s="9">
        <f t="shared" si="71"/>
        <v>32.4</v>
      </c>
      <c r="O576" s="9" t="s">
        <v>16</v>
      </c>
    </row>
    <row r="577" s="4" customFormat="1" ht="18.5" customHeight="1" spans="1:15">
      <c r="A577" s="9">
        <f t="shared" si="64"/>
        <v>573</v>
      </c>
      <c r="B577" s="9" t="s">
        <v>598</v>
      </c>
      <c r="C577" s="9">
        <v>9.82</v>
      </c>
      <c r="D577" s="9">
        <v>90</v>
      </c>
      <c r="E577" s="9">
        <f t="shared" si="65"/>
        <v>883.8</v>
      </c>
      <c r="F577" s="9"/>
      <c r="G577" s="9">
        <v>130</v>
      </c>
      <c r="H577" s="9">
        <f t="shared" si="66"/>
        <v>0</v>
      </c>
      <c r="I577" s="9">
        <f t="shared" si="67"/>
        <v>9.82</v>
      </c>
      <c r="J577" s="9">
        <f t="shared" si="68"/>
        <v>883.8</v>
      </c>
      <c r="K577" s="9">
        <f>VLOOKUP(B575:B768,'[1]Sheet3 (2)'!$A$4:$C$199,3,0)</f>
        <v>0</v>
      </c>
      <c r="L577" s="9">
        <f t="shared" si="69"/>
        <v>0</v>
      </c>
      <c r="M577" s="9">
        <f t="shared" si="70"/>
        <v>9.82</v>
      </c>
      <c r="N577" s="9">
        <f t="shared" si="71"/>
        <v>883.8</v>
      </c>
      <c r="O577" s="9" t="s">
        <v>16</v>
      </c>
    </row>
    <row r="578" s="4" customFormat="1" ht="18.5" customHeight="1" spans="1:15">
      <c r="A578" s="9">
        <f t="shared" si="64"/>
        <v>574</v>
      </c>
      <c r="B578" s="9" t="s">
        <v>599</v>
      </c>
      <c r="C578" s="9">
        <v>3.45</v>
      </c>
      <c r="D578" s="9">
        <v>90</v>
      </c>
      <c r="E578" s="9">
        <f t="shared" si="65"/>
        <v>310.5</v>
      </c>
      <c r="F578" s="9"/>
      <c r="G578" s="9">
        <v>130</v>
      </c>
      <c r="H578" s="9">
        <f t="shared" si="66"/>
        <v>0</v>
      </c>
      <c r="I578" s="9">
        <f t="shared" si="67"/>
        <v>3.45</v>
      </c>
      <c r="J578" s="9">
        <f t="shared" si="68"/>
        <v>310.5</v>
      </c>
      <c r="K578" s="9">
        <f>VLOOKUP(B576:B769,'[1]Sheet3 (2)'!$A$4:$C$199,3,0)</f>
        <v>0</v>
      </c>
      <c r="L578" s="9">
        <f t="shared" si="69"/>
        <v>0</v>
      </c>
      <c r="M578" s="9">
        <f t="shared" si="70"/>
        <v>3.45</v>
      </c>
      <c r="N578" s="9">
        <f t="shared" si="71"/>
        <v>310.5</v>
      </c>
      <c r="O578" s="9" t="s">
        <v>16</v>
      </c>
    </row>
    <row r="579" s="4" customFormat="1" ht="18.5" customHeight="1" spans="1:15">
      <c r="A579" s="9">
        <f t="shared" si="64"/>
        <v>575</v>
      </c>
      <c r="B579" s="9" t="s">
        <v>600</v>
      </c>
      <c r="C579" s="9">
        <v>2.21</v>
      </c>
      <c r="D579" s="9">
        <v>90</v>
      </c>
      <c r="E579" s="9">
        <f t="shared" si="65"/>
        <v>198.9</v>
      </c>
      <c r="F579" s="9"/>
      <c r="G579" s="9">
        <v>130</v>
      </c>
      <c r="H579" s="9">
        <f t="shared" si="66"/>
        <v>0</v>
      </c>
      <c r="I579" s="9">
        <f t="shared" si="67"/>
        <v>2.21</v>
      </c>
      <c r="J579" s="9">
        <f t="shared" si="68"/>
        <v>198.9</v>
      </c>
      <c r="K579" s="9">
        <f>VLOOKUP(B577:B770,'[1]Sheet3 (2)'!$A$4:$C$199,3,0)</f>
        <v>0</v>
      </c>
      <c r="L579" s="9">
        <f t="shared" si="69"/>
        <v>0</v>
      </c>
      <c r="M579" s="9">
        <f t="shared" si="70"/>
        <v>2.21</v>
      </c>
      <c r="N579" s="9">
        <f t="shared" si="71"/>
        <v>198.9</v>
      </c>
      <c r="O579" s="9" t="s">
        <v>16</v>
      </c>
    </row>
    <row r="580" s="4" customFormat="1" ht="18.5" customHeight="1" spans="1:15">
      <c r="A580" s="9">
        <f t="shared" si="64"/>
        <v>576</v>
      </c>
      <c r="B580" s="9" t="s">
        <v>601</v>
      </c>
      <c r="C580" s="9">
        <v>0.54</v>
      </c>
      <c r="D580" s="9">
        <v>90</v>
      </c>
      <c r="E580" s="9">
        <f t="shared" si="65"/>
        <v>48.6</v>
      </c>
      <c r="F580" s="9"/>
      <c r="G580" s="9">
        <v>130</v>
      </c>
      <c r="H580" s="9">
        <f t="shared" si="66"/>
        <v>0</v>
      </c>
      <c r="I580" s="9">
        <f t="shared" si="67"/>
        <v>0.54</v>
      </c>
      <c r="J580" s="9">
        <f t="shared" si="68"/>
        <v>48.6</v>
      </c>
      <c r="K580" s="9">
        <f>VLOOKUP(B578:B771,'[1]Sheet3 (2)'!$A$4:$C$199,3,0)</f>
        <v>0</v>
      </c>
      <c r="L580" s="9">
        <f t="shared" si="69"/>
        <v>0</v>
      </c>
      <c r="M580" s="9">
        <f t="shared" si="70"/>
        <v>0.54</v>
      </c>
      <c r="N580" s="9">
        <f t="shared" si="71"/>
        <v>48.6</v>
      </c>
      <c r="O580" s="9" t="s">
        <v>16</v>
      </c>
    </row>
    <row r="581" s="4" customFormat="1" ht="18.5" customHeight="1" spans="1:15">
      <c r="A581" s="9">
        <f t="shared" ref="A581:A644" si="72">ROW()-4</f>
        <v>577</v>
      </c>
      <c r="B581" s="9" t="s">
        <v>602</v>
      </c>
      <c r="C581" s="9">
        <v>1.79</v>
      </c>
      <c r="D581" s="9">
        <v>90</v>
      </c>
      <c r="E581" s="9">
        <f t="shared" ref="E581:E644" si="73">C581*D581</f>
        <v>161.1</v>
      </c>
      <c r="F581" s="9"/>
      <c r="G581" s="9">
        <v>130</v>
      </c>
      <c r="H581" s="9">
        <f t="shared" ref="H581:H644" si="74">F581*G581</f>
        <v>0</v>
      </c>
      <c r="I581" s="9">
        <f t="shared" ref="I581:I644" si="75">C581+F581</f>
        <v>1.79</v>
      </c>
      <c r="J581" s="9">
        <f t="shared" ref="J581:J644" si="76">E581+H581</f>
        <v>161.1</v>
      </c>
      <c r="K581" s="9">
        <f>VLOOKUP(B579:B772,'[1]Sheet3 (2)'!$A$4:$C$199,3,0)</f>
        <v>0</v>
      </c>
      <c r="L581" s="9">
        <f t="shared" ref="L581:L644" si="77">K581*90</f>
        <v>0</v>
      </c>
      <c r="M581" s="9">
        <f t="shared" ref="M581:M644" si="78">I581-K581</f>
        <v>1.79</v>
      </c>
      <c r="N581" s="9">
        <f t="shared" ref="N581:N644" si="79">J581-L581</f>
        <v>161.1</v>
      </c>
      <c r="O581" s="9" t="s">
        <v>16</v>
      </c>
    </row>
    <row r="582" s="4" customFormat="1" ht="18.5" customHeight="1" spans="1:15">
      <c r="A582" s="9">
        <f t="shared" si="72"/>
        <v>578</v>
      </c>
      <c r="B582" s="9" t="s">
        <v>603</v>
      </c>
      <c r="C582" s="9">
        <v>7.76</v>
      </c>
      <c r="D582" s="9">
        <v>90</v>
      </c>
      <c r="E582" s="9">
        <f t="shared" si="73"/>
        <v>698.4</v>
      </c>
      <c r="F582" s="9"/>
      <c r="G582" s="9">
        <v>130</v>
      </c>
      <c r="H582" s="9">
        <f t="shared" si="74"/>
        <v>0</v>
      </c>
      <c r="I582" s="9">
        <f t="shared" si="75"/>
        <v>7.76</v>
      </c>
      <c r="J582" s="9">
        <f t="shared" si="76"/>
        <v>698.4</v>
      </c>
      <c r="K582" s="9">
        <f>VLOOKUP(B580:B773,'[1]Sheet3 (2)'!$A$4:$C$199,3,0)</f>
        <v>0</v>
      </c>
      <c r="L582" s="9">
        <f t="shared" si="77"/>
        <v>0</v>
      </c>
      <c r="M582" s="9">
        <f t="shared" si="78"/>
        <v>7.76</v>
      </c>
      <c r="N582" s="9">
        <f t="shared" si="79"/>
        <v>698.4</v>
      </c>
      <c r="O582" s="9" t="s">
        <v>16</v>
      </c>
    </row>
    <row r="583" s="4" customFormat="1" ht="18.5" customHeight="1" spans="1:15">
      <c r="A583" s="9">
        <f t="shared" si="72"/>
        <v>579</v>
      </c>
      <c r="B583" s="9" t="s">
        <v>604</v>
      </c>
      <c r="C583" s="9">
        <v>1.73</v>
      </c>
      <c r="D583" s="9">
        <v>90</v>
      </c>
      <c r="E583" s="9">
        <f t="shared" si="73"/>
        <v>155.7</v>
      </c>
      <c r="F583" s="9"/>
      <c r="G583" s="9">
        <v>130</v>
      </c>
      <c r="H583" s="9">
        <f t="shared" si="74"/>
        <v>0</v>
      </c>
      <c r="I583" s="9">
        <f t="shared" si="75"/>
        <v>1.73</v>
      </c>
      <c r="J583" s="9">
        <f t="shared" si="76"/>
        <v>155.7</v>
      </c>
      <c r="K583" s="9">
        <f>VLOOKUP(B581:B774,'[1]Sheet3 (2)'!$A$4:$C$199,3,0)</f>
        <v>0</v>
      </c>
      <c r="L583" s="9">
        <f t="shared" si="77"/>
        <v>0</v>
      </c>
      <c r="M583" s="9">
        <f t="shared" si="78"/>
        <v>1.73</v>
      </c>
      <c r="N583" s="9">
        <f t="shared" si="79"/>
        <v>155.7</v>
      </c>
      <c r="O583" s="9" t="s">
        <v>16</v>
      </c>
    </row>
    <row r="584" s="4" customFormat="1" ht="18.5" customHeight="1" spans="1:15">
      <c r="A584" s="9">
        <f t="shared" si="72"/>
        <v>580</v>
      </c>
      <c r="B584" s="9" t="s">
        <v>605</v>
      </c>
      <c r="C584" s="9">
        <v>3.58</v>
      </c>
      <c r="D584" s="9">
        <v>90</v>
      </c>
      <c r="E584" s="9">
        <f t="shared" si="73"/>
        <v>322.2</v>
      </c>
      <c r="F584" s="9"/>
      <c r="G584" s="9">
        <v>130</v>
      </c>
      <c r="H584" s="9">
        <f t="shared" si="74"/>
        <v>0</v>
      </c>
      <c r="I584" s="9">
        <f t="shared" si="75"/>
        <v>3.58</v>
      </c>
      <c r="J584" s="9">
        <f t="shared" si="76"/>
        <v>322.2</v>
      </c>
      <c r="K584" s="9">
        <f>VLOOKUP(B582:B775,'[1]Sheet3 (2)'!$A$4:$C$199,3,0)</f>
        <v>0</v>
      </c>
      <c r="L584" s="9">
        <f t="shared" si="77"/>
        <v>0</v>
      </c>
      <c r="M584" s="9">
        <f t="shared" si="78"/>
        <v>3.58</v>
      </c>
      <c r="N584" s="9">
        <f t="shared" si="79"/>
        <v>322.2</v>
      </c>
      <c r="O584" s="9" t="s">
        <v>16</v>
      </c>
    </row>
    <row r="585" s="4" customFormat="1" ht="18.5" customHeight="1" spans="1:15">
      <c r="A585" s="9">
        <f t="shared" si="72"/>
        <v>581</v>
      </c>
      <c r="B585" s="9" t="s">
        <v>606</v>
      </c>
      <c r="C585" s="9">
        <v>1</v>
      </c>
      <c r="D585" s="9">
        <v>90</v>
      </c>
      <c r="E585" s="9">
        <f t="shared" si="73"/>
        <v>90</v>
      </c>
      <c r="F585" s="9"/>
      <c r="G585" s="9">
        <v>130</v>
      </c>
      <c r="H585" s="9">
        <f t="shared" si="74"/>
        <v>0</v>
      </c>
      <c r="I585" s="9">
        <f t="shared" si="75"/>
        <v>1</v>
      </c>
      <c r="J585" s="9">
        <f t="shared" si="76"/>
        <v>90</v>
      </c>
      <c r="K585" s="9">
        <f>VLOOKUP(B583:B776,'[1]Sheet3 (2)'!$A$4:$C$199,3,0)</f>
        <v>0</v>
      </c>
      <c r="L585" s="9">
        <f t="shared" si="77"/>
        <v>0</v>
      </c>
      <c r="M585" s="9">
        <f t="shared" si="78"/>
        <v>1</v>
      </c>
      <c r="N585" s="9">
        <f t="shared" si="79"/>
        <v>90</v>
      </c>
      <c r="O585" s="9" t="s">
        <v>16</v>
      </c>
    </row>
    <row r="586" s="4" customFormat="1" ht="18.5" customHeight="1" spans="1:15">
      <c r="A586" s="9">
        <f t="shared" si="72"/>
        <v>582</v>
      </c>
      <c r="B586" s="9" t="s">
        <v>607</v>
      </c>
      <c r="C586" s="9">
        <v>1.55</v>
      </c>
      <c r="D586" s="9">
        <v>90</v>
      </c>
      <c r="E586" s="9">
        <f t="shared" si="73"/>
        <v>139.5</v>
      </c>
      <c r="F586" s="9"/>
      <c r="G586" s="9">
        <v>130</v>
      </c>
      <c r="H586" s="9">
        <f t="shared" si="74"/>
        <v>0</v>
      </c>
      <c r="I586" s="9">
        <f t="shared" si="75"/>
        <v>1.55</v>
      </c>
      <c r="J586" s="9">
        <f t="shared" si="76"/>
        <v>139.5</v>
      </c>
      <c r="K586" s="9">
        <f>VLOOKUP(B584:B777,'[1]Sheet3 (2)'!$A$4:$C$199,3,0)</f>
        <v>0</v>
      </c>
      <c r="L586" s="9">
        <f t="shared" si="77"/>
        <v>0</v>
      </c>
      <c r="M586" s="9">
        <f t="shared" si="78"/>
        <v>1.55</v>
      </c>
      <c r="N586" s="9">
        <f t="shared" si="79"/>
        <v>139.5</v>
      </c>
      <c r="O586" s="9" t="s">
        <v>16</v>
      </c>
    </row>
    <row r="587" s="4" customFormat="1" ht="18.5" customHeight="1" spans="1:15">
      <c r="A587" s="9">
        <f t="shared" si="72"/>
        <v>583</v>
      </c>
      <c r="B587" s="9" t="s">
        <v>608</v>
      </c>
      <c r="C587" s="9">
        <v>0.97</v>
      </c>
      <c r="D587" s="9">
        <v>90</v>
      </c>
      <c r="E587" s="9">
        <f t="shared" si="73"/>
        <v>87.3</v>
      </c>
      <c r="F587" s="9"/>
      <c r="G587" s="9">
        <v>130</v>
      </c>
      <c r="H587" s="9">
        <f t="shared" si="74"/>
        <v>0</v>
      </c>
      <c r="I587" s="9">
        <f t="shared" si="75"/>
        <v>0.97</v>
      </c>
      <c r="J587" s="9">
        <f t="shared" si="76"/>
        <v>87.3</v>
      </c>
      <c r="K587" s="9">
        <f>VLOOKUP(B585:B778,'[1]Sheet3 (2)'!$A$4:$C$199,3,0)</f>
        <v>0</v>
      </c>
      <c r="L587" s="9">
        <f t="shared" si="77"/>
        <v>0</v>
      </c>
      <c r="M587" s="9">
        <f t="shared" si="78"/>
        <v>0.97</v>
      </c>
      <c r="N587" s="9">
        <f t="shared" si="79"/>
        <v>87.3</v>
      </c>
      <c r="O587" s="9" t="s">
        <v>16</v>
      </c>
    </row>
    <row r="588" s="4" customFormat="1" ht="18.5" customHeight="1" spans="1:15">
      <c r="A588" s="9">
        <f t="shared" si="72"/>
        <v>584</v>
      </c>
      <c r="B588" s="9" t="s">
        <v>609</v>
      </c>
      <c r="C588" s="9">
        <v>1.53</v>
      </c>
      <c r="D588" s="9">
        <v>90</v>
      </c>
      <c r="E588" s="9">
        <f t="shared" si="73"/>
        <v>137.7</v>
      </c>
      <c r="F588" s="9"/>
      <c r="G588" s="9">
        <v>130</v>
      </c>
      <c r="H588" s="9">
        <f t="shared" si="74"/>
        <v>0</v>
      </c>
      <c r="I588" s="9">
        <f t="shared" si="75"/>
        <v>1.53</v>
      </c>
      <c r="J588" s="9">
        <f t="shared" si="76"/>
        <v>137.7</v>
      </c>
      <c r="K588" s="9">
        <f>VLOOKUP(B586:B779,'[1]Sheet3 (2)'!$A$4:$C$199,3,0)</f>
        <v>0</v>
      </c>
      <c r="L588" s="9">
        <f t="shared" si="77"/>
        <v>0</v>
      </c>
      <c r="M588" s="9">
        <f t="shared" si="78"/>
        <v>1.53</v>
      </c>
      <c r="N588" s="9">
        <f t="shared" si="79"/>
        <v>137.7</v>
      </c>
      <c r="O588" s="9" t="s">
        <v>16</v>
      </c>
    </row>
    <row r="589" s="4" customFormat="1" ht="18.5" customHeight="1" spans="1:15">
      <c r="A589" s="9">
        <f t="shared" si="72"/>
        <v>585</v>
      </c>
      <c r="B589" s="9" t="s">
        <v>610</v>
      </c>
      <c r="C589" s="9">
        <v>1.63</v>
      </c>
      <c r="D589" s="9">
        <v>90</v>
      </c>
      <c r="E589" s="9">
        <f t="shared" si="73"/>
        <v>146.7</v>
      </c>
      <c r="F589" s="9"/>
      <c r="G589" s="9">
        <v>130</v>
      </c>
      <c r="H589" s="9">
        <f t="shared" si="74"/>
        <v>0</v>
      </c>
      <c r="I589" s="9">
        <f t="shared" si="75"/>
        <v>1.63</v>
      </c>
      <c r="J589" s="9">
        <f t="shared" si="76"/>
        <v>146.7</v>
      </c>
      <c r="K589" s="9">
        <f>VLOOKUP(B587:B780,'[1]Sheet3 (2)'!$A$4:$C$199,3,0)</f>
        <v>0</v>
      </c>
      <c r="L589" s="9">
        <f t="shared" si="77"/>
        <v>0</v>
      </c>
      <c r="M589" s="9">
        <f t="shared" si="78"/>
        <v>1.63</v>
      </c>
      <c r="N589" s="9">
        <f t="shared" si="79"/>
        <v>146.7</v>
      </c>
      <c r="O589" s="9" t="s">
        <v>16</v>
      </c>
    </row>
    <row r="590" s="4" customFormat="1" ht="18.5" customHeight="1" spans="1:15">
      <c r="A590" s="9">
        <f t="shared" si="72"/>
        <v>586</v>
      </c>
      <c r="B590" s="9" t="s">
        <v>611</v>
      </c>
      <c r="C590" s="9">
        <v>5.38</v>
      </c>
      <c r="D590" s="9">
        <v>90</v>
      </c>
      <c r="E590" s="9">
        <f t="shared" si="73"/>
        <v>484.2</v>
      </c>
      <c r="F590" s="9"/>
      <c r="G590" s="9">
        <v>130</v>
      </c>
      <c r="H590" s="9">
        <f t="shared" si="74"/>
        <v>0</v>
      </c>
      <c r="I590" s="9">
        <f t="shared" si="75"/>
        <v>5.38</v>
      </c>
      <c r="J590" s="9">
        <f t="shared" si="76"/>
        <v>484.2</v>
      </c>
      <c r="K590" s="9">
        <f>VLOOKUP(B588:B781,'[1]Sheet3 (2)'!$A$4:$C$199,3,0)</f>
        <v>0</v>
      </c>
      <c r="L590" s="9">
        <f t="shared" si="77"/>
        <v>0</v>
      </c>
      <c r="M590" s="9">
        <f t="shared" si="78"/>
        <v>5.38</v>
      </c>
      <c r="N590" s="9">
        <f t="shared" si="79"/>
        <v>484.2</v>
      </c>
      <c r="O590" s="9" t="s">
        <v>16</v>
      </c>
    </row>
    <row r="591" s="4" customFormat="1" ht="18.5" customHeight="1" spans="1:15">
      <c r="A591" s="9">
        <f t="shared" si="72"/>
        <v>587</v>
      </c>
      <c r="B591" s="9" t="s">
        <v>612</v>
      </c>
      <c r="C591" s="9">
        <v>15.76</v>
      </c>
      <c r="D591" s="9">
        <v>90</v>
      </c>
      <c r="E591" s="9">
        <f t="shared" si="73"/>
        <v>1418.4</v>
      </c>
      <c r="F591" s="9"/>
      <c r="G591" s="9">
        <v>130</v>
      </c>
      <c r="H591" s="9">
        <f t="shared" si="74"/>
        <v>0</v>
      </c>
      <c r="I591" s="9">
        <f t="shared" si="75"/>
        <v>15.76</v>
      </c>
      <c r="J591" s="9">
        <f t="shared" si="76"/>
        <v>1418.4</v>
      </c>
      <c r="K591" s="9">
        <f>VLOOKUP(B589:B782,'[1]Sheet3 (2)'!$A$4:$C$199,3,0)</f>
        <v>0</v>
      </c>
      <c r="L591" s="9">
        <f t="shared" si="77"/>
        <v>0</v>
      </c>
      <c r="M591" s="9">
        <f t="shared" si="78"/>
        <v>15.76</v>
      </c>
      <c r="N591" s="9">
        <f t="shared" si="79"/>
        <v>1418.4</v>
      </c>
      <c r="O591" s="9" t="s">
        <v>16</v>
      </c>
    </row>
    <row r="592" s="4" customFormat="1" ht="18.5" customHeight="1" spans="1:15">
      <c r="A592" s="9">
        <f t="shared" si="72"/>
        <v>588</v>
      </c>
      <c r="B592" s="9" t="s">
        <v>613</v>
      </c>
      <c r="C592" s="9">
        <v>24.99</v>
      </c>
      <c r="D592" s="9">
        <v>90</v>
      </c>
      <c r="E592" s="9">
        <f t="shared" si="73"/>
        <v>2249.1</v>
      </c>
      <c r="F592" s="9"/>
      <c r="G592" s="9">
        <v>130</v>
      </c>
      <c r="H592" s="9">
        <f t="shared" si="74"/>
        <v>0</v>
      </c>
      <c r="I592" s="9">
        <f t="shared" si="75"/>
        <v>24.99</v>
      </c>
      <c r="J592" s="9">
        <f t="shared" si="76"/>
        <v>2249.1</v>
      </c>
      <c r="K592" s="9">
        <f>VLOOKUP(B590:B783,'[1]Sheet3 (2)'!$A$4:$C$199,3,0)</f>
        <v>0</v>
      </c>
      <c r="L592" s="9">
        <f t="shared" si="77"/>
        <v>0</v>
      </c>
      <c r="M592" s="9">
        <f t="shared" si="78"/>
        <v>24.99</v>
      </c>
      <c r="N592" s="9">
        <f t="shared" si="79"/>
        <v>2249.1</v>
      </c>
      <c r="O592" s="9" t="s">
        <v>16</v>
      </c>
    </row>
    <row r="593" s="4" customFormat="1" ht="18.5" customHeight="1" spans="1:15">
      <c r="A593" s="9">
        <f t="shared" si="72"/>
        <v>589</v>
      </c>
      <c r="B593" s="9" t="s">
        <v>614</v>
      </c>
      <c r="C593" s="9">
        <v>15.28</v>
      </c>
      <c r="D593" s="9">
        <v>90</v>
      </c>
      <c r="E593" s="9">
        <f t="shared" si="73"/>
        <v>1375.2</v>
      </c>
      <c r="F593" s="9"/>
      <c r="G593" s="9">
        <v>130</v>
      </c>
      <c r="H593" s="9">
        <f t="shared" si="74"/>
        <v>0</v>
      </c>
      <c r="I593" s="9">
        <f t="shared" si="75"/>
        <v>15.28</v>
      </c>
      <c r="J593" s="9">
        <f t="shared" si="76"/>
        <v>1375.2</v>
      </c>
      <c r="K593" s="9">
        <f>VLOOKUP(B591:B784,'[1]Sheet3 (2)'!$A$4:$C$199,3,0)</f>
        <v>4.48</v>
      </c>
      <c r="L593" s="9">
        <f t="shared" si="77"/>
        <v>403.2</v>
      </c>
      <c r="M593" s="9">
        <f t="shared" si="78"/>
        <v>10.8</v>
      </c>
      <c r="N593" s="9">
        <f t="shared" si="79"/>
        <v>972</v>
      </c>
      <c r="O593" s="9" t="s">
        <v>16</v>
      </c>
    </row>
    <row r="594" s="4" customFormat="1" ht="18.5" customHeight="1" spans="1:15">
      <c r="A594" s="9">
        <f t="shared" si="72"/>
        <v>590</v>
      </c>
      <c r="B594" s="9" t="s">
        <v>615</v>
      </c>
      <c r="C594" s="9">
        <v>21.14</v>
      </c>
      <c r="D594" s="9">
        <v>90</v>
      </c>
      <c r="E594" s="9">
        <f t="shared" si="73"/>
        <v>1902.6</v>
      </c>
      <c r="F594" s="9"/>
      <c r="G594" s="9">
        <v>130</v>
      </c>
      <c r="H594" s="9">
        <f t="shared" si="74"/>
        <v>0</v>
      </c>
      <c r="I594" s="9">
        <f t="shared" si="75"/>
        <v>21.14</v>
      </c>
      <c r="J594" s="9">
        <f t="shared" si="76"/>
        <v>1902.6</v>
      </c>
      <c r="K594" s="9">
        <f>VLOOKUP(B592:B785,'[1]Sheet3 (2)'!$A$4:$C$199,3,0)</f>
        <v>2.02</v>
      </c>
      <c r="L594" s="9">
        <f t="shared" si="77"/>
        <v>181.8</v>
      </c>
      <c r="M594" s="9">
        <f t="shared" si="78"/>
        <v>19.12</v>
      </c>
      <c r="N594" s="9">
        <f t="shared" si="79"/>
        <v>1720.8</v>
      </c>
      <c r="O594" s="9" t="s">
        <v>16</v>
      </c>
    </row>
    <row r="595" s="4" customFormat="1" ht="18.5" customHeight="1" spans="1:15">
      <c r="A595" s="9">
        <f t="shared" si="72"/>
        <v>591</v>
      </c>
      <c r="B595" s="9" t="s">
        <v>616</v>
      </c>
      <c r="C595" s="9">
        <v>3.38</v>
      </c>
      <c r="D595" s="9">
        <v>90</v>
      </c>
      <c r="E595" s="9">
        <f t="shared" si="73"/>
        <v>304.2</v>
      </c>
      <c r="F595" s="9"/>
      <c r="G595" s="9">
        <v>130</v>
      </c>
      <c r="H595" s="9">
        <f t="shared" si="74"/>
        <v>0</v>
      </c>
      <c r="I595" s="9">
        <f t="shared" si="75"/>
        <v>3.38</v>
      </c>
      <c r="J595" s="9">
        <f t="shared" si="76"/>
        <v>304.2</v>
      </c>
      <c r="K595" s="9">
        <f>VLOOKUP(B593:B786,'[1]Sheet3 (2)'!$A$4:$C$199,3,0)</f>
        <v>0</v>
      </c>
      <c r="L595" s="9">
        <f t="shared" si="77"/>
        <v>0</v>
      </c>
      <c r="M595" s="9">
        <f t="shared" si="78"/>
        <v>3.38</v>
      </c>
      <c r="N595" s="9">
        <f t="shared" si="79"/>
        <v>304.2</v>
      </c>
      <c r="O595" s="9" t="s">
        <v>16</v>
      </c>
    </row>
    <row r="596" s="4" customFormat="1" ht="18.5" customHeight="1" spans="1:15">
      <c r="A596" s="9">
        <f t="shared" si="72"/>
        <v>592</v>
      </c>
      <c r="B596" s="9" t="s">
        <v>617</v>
      </c>
      <c r="C596" s="9">
        <v>6.16</v>
      </c>
      <c r="D596" s="9">
        <v>90</v>
      </c>
      <c r="E596" s="9">
        <f t="shared" si="73"/>
        <v>554.4</v>
      </c>
      <c r="F596" s="9"/>
      <c r="G596" s="9">
        <v>130</v>
      </c>
      <c r="H596" s="9">
        <f t="shared" si="74"/>
        <v>0</v>
      </c>
      <c r="I596" s="9">
        <f t="shared" si="75"/>
        <v>6.16</v>
      </c>
      <c r="J596" s="9">
        <f t="shared" si="76"/>
        <v>554.4</v>
      </c>
      <c r="K596" s="9">
        <f>VLOOKUP(B594:B787,'[1]Sheet3 (2)'!$A$4:$C$199,3,0)</f>
        <v>0</v>
      </c>
      <c r="L596" s="9">
        <f t="shared" si="77"/>
        <v>0</v>
      </c>
      <c r="M596" s="9">
        <f t="shared" si="78"/>
        <v>6.16</v>
      </c>
      <c r="N596" s="9">
        <f t="shared" si="79"/>
        <v>554.4</v>
      </c>
      <c r="O596" s="9" t="s">
        <v>16</v>
      </c>
    </row>
    <row r="597" s="4" customFormat="1" ht="18.5" customHeight="1" spans="1:15">
      <c r="A597" s="9">
        <f t="shared" si="72"/>
        <v>593</v>
      </c>
      <c r="B597" s="9" t="s">
        <v>618</v>
      </c>
      <c r="C597" s="9">
        <v>5.01</v>
      </c>
      <c r="D597" s="9">
        <v>90</v>
      </c>
      <c r="E597" s="9">
        <f t="shared" si="73"/>
        <v>450.9</v>
      </c>
      <c r="F597" s="9"/>
      <c r="G597" s="9">
        <v>130</v>
      </c>
      <c r="H597" s="9">
        <f t="shared" si="74"/>
        <v>0</v>
      </c>
      <c r="I597" s="9">
        <f t="shared" si="75"/>
        <v>5.01</v>
      </c>
      <c r="J597" s="9">
        <f t="shared" si="76"/>
        <v>450.9</v>
      </c>
      <c r="K597" s="9">
        <f>VLOOKUP(B595:B788,'[1]Sheet3 (2)'!$A$4:$C$199,3,0)</f>
        <v>0</v>
      </c>
      <c r="L597" s="9">
        <f t="shared" si="77"/>
        <v>0</v>
      </c>
      <c r="M597" s="9">
        <f t="shared" si="78"/>
        <v>5.01</v>
      </c>
      <c r="N597" s="9">
        <f t="shared" si="79"/>
        <v>450.9</v>
      </c>
      <c r="O597" s="9" t="s">
        <v>16</v>
      </c>
    </row>
    <row r="598" s="4" customFormat="1" ht="18.5" customHeight="1" spans="1:15">
      <c r="A598" s="9">
        <f t="shared" si="72"/>
        <v>594</v>
      </c>
      <c r="B598" s="9" t="s">
        <v>619</v>
      </c>
      <c r="C598" s="9">
        <v>5.32</v>
      </c>
      <c r="D598" s="9">
        <v>90</v>
      </c>
      <c r="E598" s="9">
        <f t="shared" si="73"/>
        <v>478.8</v>
      </c>
      <c r="F598" s="9"/>
      <c r="G598" s="9">
        <v>130</v>
      </c>
      <c r="H598" s="9">
        <f t="shared" si="74"/>
        <v>0</v>
      </c>
      <c r="I598" s="9">
        <f t="shared" si="75"/>
        <v>5.32</v>
      </c>
      <c r="J598" s="9">
        <f t="shared" si="76"/>
        <v>478.8</v>
      </c>
      <c r="K598" s="9">
        <f>VLOOKUP(B596:B789,'[1]Sheet3 (2)'!$A$4:$C$199,3,0)</f>
        <v>0</v>
      </c>
      <c r="L598" s="9">
        <f t="shared" si="77"/>
        <v>0</v>
      </c>
      <c r="M598" s="9">
        <f t="shared" si="78"/>
        <v>5.32</v>
      </c>
      <c r="N598" s="9">
        <f t="shared" si="79"/>
        <v>478.8</v>
      </c>
      <c r="O598" s="9" t="s">
        <v>16</v>
      </c>
    </row>
    <row r="599" s="4" customFormat="1" ht="18.5" customHeight="1" spans="1:15">
      <c r="A599" s="9">
        <f t="shared" si="72"/>
        <v>595</v>
      </c>
      <c r="B599" s="9" t="s">
        <v>620</v>
      </c>
      <c r="C599" s="9">
        <v>3.25</v>
      </c>
      <c r="D599" s="9">
        <v>90</v>
      </c>
      <c r="E599" s="9">
        <f t="shared" si="73"/>
        <v>292.5</v>
      </c>
      <c r="F599" s="9"/>
      <c r="G599" s="9">
        <v>130</v>
      </c>
      <c r="H599" s="9">
        <f t="shared" si="74"/>
        <v>0</v>
      </c>
      <c r="I599" s="9">
        <f t="shared" si="75"/>
        <v>3.25</v>
      </c>
      <c r="J599" s="9">
        <f t="shared" si="76"/>
        <v>292.5</v>
      </c>
      <c r="K599" s="9">
        <f>VLOOKUP(B597:B790,'[1]Sheet3 (2)'!$A$4:$C$199,3,0)</f>
        <v>0</v>
      </c>
      <c r="L599" s="9">
        <f t="shared" si="77"/>
        <v>0</v>
      </c>
      <c r="M599" s="9">
        <f t="shared" si="78"/>
        <v>3.25</v>
      </c>
      <c r="N599" s="9">
        <f t="shared" si="79"/>
        <v>292.5</v>
      </c>
      <c r="O599" s="9" t="s">
        <v>16</v>
      </c>
    </row>
    <row r="600" s="4" customFormat="1" ht="18.5" customHeight="1" spans="1:15">
      <c r="A600" s="9">
        <f t="shared" si="72"/>
        <v>596</v>
      </c>
      <c r="B600" s="9" t="s">
        <v>621</v>
      </c>
      <c r="C600" s="9">
        <v>6.43</v>
      </c>
      <c r="D600" s="9">
        <v>90</v>
      </c>
      <c r="E600" s="9">
        <f t="shared" si="73"/>
        <v>578.7</v>
      </c>
      <c r="F600" s="9"/>
      <c r="G600" s="9">
        <v>130</v>
      </c>
      <c r="H600" s="9">
        <f t="shared" si="74"/>
        <v>0</v>
      </c>
      <c r="I600" s="9">
        <f t="shared" si="75"/>
        <v>6.43</v>
      </c>
      <c r="J600" s="9">
        <f t="shared" si="76"/>
        <v>578.7</v>
      </c>
      <c r="K600" s="9">
        <f>VLOOKUP(B598:B791,'[1]Sheet3 (2)'!$A$4:$C$199,3,0)</f>
        <v>0</v>
      </c>
      <c r="L600" s="9">
        <f t="shared" si="77"/>
        <v>0</v>
      </c>
      <c r="M600" s="9">
        <f t="shared" si="78"/>
        <v>6.43</v>
      </c>
      <c r="N600" s="9">
        <f t="shared" si="79"/>
        <v>578.7</v>
      </c>
      <c r="O600" s="9" t="s">
        <v>16</v>
      </c>
    </row>
    <row r="601" s="4" customFormat="1" ht="18.5" customHeight="1" spans="1:15">
      <c r="A601" s="9">
        <f t="shared" si="72"/>
        <v>597</v>
      </c>
      <c r="B601" s="9" t="s">
        <v>622</v>
      </c>
      <c r="C601" s="9">
        <v>10.72</v>
      </c>
      <c r="D601" s="9">
        <v>90</v>
      </c>
      <c r="E601" s="9">
        <f t="shared" si="73"/>
        <v>964.8</v>
      </c>
      <c r="F601" s="9"/>
      <c r="G601" s="9">
        <v>130</v>
      </c>
      <c r="H601" s="9">
        <f t="shared" si="74"/>
        <v>0</v>
      </c>
      <c r="I601" s="9">
        <f t="shared" si="75"/>
        <v>10.72</v>
      </c>
      <c r="J601" s="9">
        <f t="shared" si="76"/>
        <v>964.8</v>
      </c>
      <c r="K601" s="9">
        <f>VLOOKUP(B599:B792,'[1]Sheet3 (2)'!$A$4:$C$199,3,0)</f>
        <v>2.64</v>
      </c>
      <c r="L601" s="9">
        <f t="shared" si="77"/>
        <v>237.6</v>
      </c>
      <c r="M601" s="9">
        <f t="shared" si="78"/>
        <v>8.08</v>
      </c>
      <c r="N601" s="9">
        <f t="shared" si="79"/>
        <v>727.2</v>
      </c>
      <c r="O601" s="9" t="s">
        <v>16</v>
      </c>
    </row>
    <row r="602" s="4" customFormat="1" ht="18.5" customHeight="1" spans="1:15">
      <c r="A602" s="9">
        <f t="shared" si="72"/>
        <v>598</v>
      </c>
      <c r="B602" s="9" t="s">
        <v>623</v>
      </c>
      <c r="C602" s="9">
        <v>2.64</v>
      </c>
      <c r="D602" s="9">
        <v>90</v>
      </c>
      <c r="E602" s="9">
        <f t="shared" si="73"/>
        <v>237.6</v>
      </c>
      <c r="F602" s="9"/>
      <c r="G602" s="9">
        <v>130</v>
      </c>
      <c r="H602" s="9">
        <f t="shared" si="74"/>
        <v>0</v>
      </c>
      <c r="I602" s="9">
        <f t="shared" si="75"/>
        <v>2.64</v>
      </c>
      <c r="J602" s="9">
        <f t="shared" si="76"/>
        <v>237.6</v>
      </c>
      <c r="K602" s="9">
        <f>VLOOKUP(B600:B793,'[1]Sheet3 (2)'!$A$4:$C$199,3,0)</f>
        <v>0</v>
      </c>
      <c r="L602" s="9">
        <f t="shared" si="77"/>
        <v>0</v>
      </c>
      <c r="M602" s="9">
        <f t="shared" si="78"/>
        <v>2.64</v>
      </c>
      <c r="N602" s="9">
        <f t="shared" si="79"/>
        <v>237.6</v>
      </c>
      <c r="O602" s="9" t="s">
        <v>16</v>
      </c>
    </row>
    <row r="603" s="4" customFormat="1" ht="18.5" customHeight="1" spans="1:15">
      <c r="A603" s="9">
        <f t="shared" si="72"/>
        <v>599</v>
      </c>
      <c r="B603" s="9" t="s">
        <v>624</v>
      </c>
      <c r="C603" s="9">
        <v>1.12</v>
      </c>
      <c r="D603" s="9">
        <v>90</v>
      </c>
      <c r="E603" s="9">
        <f t="shared" si="73"/>
        <v>100.8</v>
      </c>
      <c r="F603" s="9"/>
      <c r="G603" s="9">
        <v>130</v>
      </c>
      <c r="H603" s="9">
        <f t="shared" si="74"/>
        <v>0</v>
      </c>
      <c r="I603" s="9">
        <f t="shared" si="75"/>
        <v>1.12</v>
      </c>
      <c r="J603" s="9">
        <f t="shared" si="76"/>
        <v>100.8</v>
      </c>
      <c r="K603" s="9">
        <f>VLOOKUP(B601:B794,'[1]Sheet3 (2)'!$A$4:$C$199,3,0)</f>
        <v>0</v>
      </c>
      <c r="L603" s="9">
        <f t="shared" si="77"/>
        <v>0</v>
      </c>
      <c r="M603" s="9">
        <f t="shared" si="78"/>
        <v>1.12</v>
      </c>
      <c r="N603" s="9">
        <f t="shared" si="79"/>
        <v>100.8</v>
      </c>
      <c r="O603" s="9" t="s">
        <v>16</v>
      </c>
    </row>
    <row r="604" s="4" customFormat="1" ht="18.5" customHeight="1" spans="1:15">
      <c r="A604" s="9">
        <f t="shared" si="72"/>
        <v>600</v>
      </c>
      <c r="B604" s="9" t="s">
        <v>625</v>
      </c>
      <c r="C604" s="9">
        <v>1.33</v>
      </c>
      <c r="D604" s="9">
        <v>90</v>
      </c>
      <c r="E604" s="9">
        <f t="shared" si="73"/>
        <v>119.7</v>
      </c>
      <c r="F604" s="9"/>
      <c r="G604" s="9">
        <v>130</v>
      </c>
      <c r="H604" s="9">
        <f t="shared" si="74"/>
        <v>0</v>
      </c>
      <c r="I604" s="9">
        <f t="shared" si="75"/>
        <v>1.33</v>
      </c>
      <c r="J604" s="9">
        <f t="shared" si="76"/>
        <v>119.7</v>
      </c>
      <c r="K604" s="9">
        <f>VLOOKUP(B602:B795,'[1]Sheet3 (2)'!$A$4:$C$199,3,0)</f>
        <v>0</v>
      </c>
      <c r="L604" s="9">
        <f t="shared" si="77"/>
        <v>0</v>
      </c>
      <c r="M604" s="9">
        <f t="shared" si="78"/>
        <v>1.33</v>
      </c>
      <c r="N604" s="9">
        <f t="shared" si="79"/>
        <v>119.7</v>
      </c>
      <c r="O604" s="9" t="s">
        <v>16</v>
      </c>
    </row>
    <row r="605" s="4" customFormat="1" ht="18.5" customHeight="1" spans="1:15">
      <c r="A605" s="9">
        <f t="shared" si="72"/>
        <v>601</v>
      </c>
      <c r="B605" s="9" t="s">
        <v>626</v>
      </c>
      <c r="C605" s="9">
        <v>1.8</v>
      </c>
      <c r="D605" s="9">
        <v>90</v>
      </c>
      <c r="E605" s="9">
        <f t="shared" si="73"/>
        <v>162</v>
      </c>
      <c r="F605" s="9"/>
      <c r="G605" s="9">
        <v>130</v>
      </c>
      <c r="H605" s="9">
        <f t="shared" si="74"/>
        <v>0</v>
      </c>
      <c r="I605" s="9">
        <f t="shared" si="75"/>
        <v>1.8</v>
      </c>
      <c r="J605" s="9">
        <f t="shared" si="76"/>
        <v>162</v>
      </c>
      <c r="K605" s="9">
        <f>VLOOKUP(B603:B796,'[1]Sheet3 (2)'!$A$4:$C$199,3,0)</f>
        <v>0</v>
      </c>
      <c r="L605" s="9">
        <f t="shared" si="77"/>
        <v>0</v>
      </c>
      <c r="M605" s="9">
        <f t="shared" si="78"/>
        <v>1.8</v>
      </c>
      <c r="N605" s="9">
        <f t="shared" si="79"/>
        <v>162</v>
      </c>
      <c r="O605" s="9" t="s">
        <v>16</v>
      </c>
    </row>
    <row r="606" s="4" customFormat="1" ht="18.5" customHeight="1" spans="1:15">
      <c r="A606" s="9">
        <f t="shared" si="72"/>
        <v>602</v>
      </c>
      <c r="B606" s="9" t="s">
        <v>627</v>
      </c>
      <c r="C606" s="9">
        <v>1.97</v>
      </c>
      <c r="D606" s="9">
        <v>90</v>
      </c>
      <c r="E606" s="9">
        <f t="shared" si="73"/>
        <v>177.3</v>
      </c>
      <c r="F606" s="9"/>
      <c r="G606" s="9">
        <v>130</v>
      </c>
      <c r="H606" s="9">
        <f t="shared" si="74"/>
        <v>0</v>
      </c>
      <c r="I606" s="9">
        <f t="shared" si="75"/>
        <v>1.97</v>
      </c>
      <c r="J606" s="9">
        <f t="shared" si="76"/>
        <v>177.3</v>
      </c>
      <c r="K606" s="9">
        <f>VLOOKUP(B604:B797,'[1]Sheet3 (2)'!$A$4:$C$199,3,0)</f>
        <v>0</v>
      </c>
      <c r="L606" s="9">
        <f t="shared" si="77"/>
        <v>0</v>
      </c>
      <c r="M606" s="9">
        <f t="shared" si="78"/>
        <v>1.97</v>
      </c>
      <c r="N606" s="9">
        <f t="shared" si="79"/>
        <v>177.3</v>
      </c>
      <c r="O606" s="9" t="s">
        <v>16</v>
      </c>
    </row>
    <row r="607" s="4" customFormat="1" ht="18.5" customHeight="1" spans="1:15">
      <c r="A607" s="9">
        <f t="shared" si="72"/>
        <v>603</v>
      </c>
      <c r="B607" s="9" t="s">
        <v>628</v>
      </c>
      <c r="C607" s="9">
        <v>8.97</v>
      </c>
      <c r="D607" s="9">
        <v>90</v>
      </c>
      <c r="E607" s="9">
        <f t="shared" si="73"/>
        <v>807.3</v>
      </c>
      <c r="F607" s="9"/>
      <c r="G607" s="9">
        <v>130</v>
      </c>
      <c r="H607" s="9">
        <f t="shared" si="74"/>
        <v>0</v>
      </c>
      <c r="I607" s="9">
        <f t="shared" si="75"/>
        <v>8.97</v>
      </c>
      <c r="J607" s="9">
        <f t="shared" si="76"/>
        <v>807.3</v>
      </c>
      <c r="K607" s="9">
        <f>VLOOKUP(B605:B798,'[1]Sheet3 (2)'!$A$4:$C$199,3,0)</f>
        <v>0</v>
      </c>
      <c r="L607" s="9">
        <f t="shared" si="77"/>
        <v>0</v>
      </c>
      <c r="M607" s="9">
        <f t="shared" si="78"/>
        <v>8.97</v>
      </c>
      <c r="N607" s="9">
        <f t="shared" si="79"/>
        <v>807.3</v>
      </c>
      <c r="O607" s="9" t="s">
        <v>16</v>
      </c>
    </row>
    <row r="608" s="4" customFormat="1" ht="18.5" customHeight="1" spans="1:15">
      <c r="A608" s="9">
        <f t="shared" si="72"/>
        <v>604</v>
      </c>
      <c r="B608" s="9" t="s">
        <v>629</v>
      </c>
      <c r="C608" s="9">
        <v>4.46</v>
      </c>
      <c r="D608" s="9">
        <v>90</v>
      </c>
      <c r="E608" s="9">
        <f t="shared" si="73"/>
        <v>401.4</v>
      </c>
      <c r="F608" s="9"/>
      <c r="G608" s="9">
        <v>130</v>
      </c>
      <c r="H608" s="9">
        <f t="shared" si="74"/>
        <v>0</v>
      </c>
      <c r="I608" s="9">
        <f t="shared" si="75"/>
        <v>4.46</v>
      </c>
      <c r="J608" s="9">
        <f t="shared" si="76"/>
        <v>401.4</v>
      </c>
      <c r="K608" s="9">
        <f>VLOOKUP(B606:B799,'[1]Sheet3 (2)'!$A$4:$C$199,3,0)</f>
        <v>0</v>
      </c>
      <c r="L608" s="9">
        <f t="shared" si="77"/>
        <v>0</v>
      </c>
      <c r="M608" s="9">
        <f t="shared" si="78"/>
        <v>4.46</v>
      </c>
      <c r="N608" s="9">
        <f t="shared" si="79"/>
        <v>401.4</v>
      </c>
      <c r="O608" s="9" t="s">
        <v>16</v>
      </c>
    </row>
    <row r="609" s="4" customFormat="1" ht="18.5" customHeight="1" spans="1:15">
      <c r="A609" s="9">
        <f t="shared" si="72"/>
        <v>605</v>
      </c>
      <c r="B609" s="9" t="s">
        <v>630</v>
      </c>
      <c r="C609" s="9">
        <v>3.87</v>
      </c>
      <c r="D609" s="9">
        <v>90</v>
      </c>
      <c r="E609" s="9">
        <f t="shared" si="73"/>
        <v>348.3</v>
      </c>
      <c r="F609" s="9"/>
      <c r="G609" s="9">
        <v>130</v>
      </c>
      <c r="H609" s="9">
        <f t="shared" si="74"/>
        <v>0</v>
      </c>
      <c r="I609" s="9">
        <f t="shared" si="75"/>
        <v>3.87</v>
      </c>
      <c r="J609" s="9">
        <f t="shared" si="76"/>
        <v>348.3</v>
      </c>
      <c r="K609" s="9">
        <f>VLOOKUP(B607:B800,'[1]Sheet3 (2)'!$A$4:$C$199,3,0)</f>
        <v>0</v>
      </c>
      <c r="L609" s="9">
        <f t="shared" si="77"/>
        <v>0</v>
      </c>
      <c r="M609" s="9">
        <f t="shared" si="78"/>
        <v>3.87</v>
      </c>
      <c r="N609" s="9">
        <f t="shared" si="79"/>
        <v>348.3</v>
      </c>
      <c r="O609" s="9" t="s">
        <v>16</v>
      </c>
    </row>
    <row r="610" s="4" customFormat="1" ht="18.5" customHeight="1" spans="1:15">
      <c r="A610" s="9">
        <f t="shared" si="72"/>
        <v>606</v>
      </c>
      <c r="B610" s="9" t="s">
        <v>631</v>
      </c>
      <c r="C610" s="9">
        <v>9.41</v>
      </c>
      <c r="D610" s="9">
        <v>90</v>
      </c>
      <c r="E610" s="9">
        <f t="shared" si="73"/>
        <v>846.9</v>
      </c>
      <c r="F610" s="9"/>
      <c r="G610" s="9">
        <v>130</v>
      </c>
      <c r="H610" s="9">
        <f t="shared" si="74"/>
        <v>0</v>
      </c>
      <c r="I610" s="9">
        <f t="shared" si="75"/>
        <v>9.41</v>
      </c>
      <c r="J610" s="9">
        <f t="shared" si="76"/>
        <v>846.9</v>
      </c>
      <c r="K610" s="9">
        <f>VLOOKUP(B608:B801,'[1]Sheet3 (2)'!$A$4:$C$199,3,0)</f>
        <v>0</v>
      </c>
      <c r="L610" s="9">
        <f t="shared" si="77"/>
        <v>0</v>
      </c>
      <c r="M610" s="9">
        <f t="shared" si="78"/>
        <v>9.41</v>
      </c>
      <c r="N610" s="9">
        <f t="shared" si="79"/>
        <v>846.9</v>
      </c>
      <c r="O610" s="9" t="s">
        <v>16</v>
      </c>
    </row>
    <row r="611" s="4" customFormat="1" ht="18.5" customHeight="1" spans="1:15">
      <c r="A611" s="9">
        <f t="shared" si="72"/>
        <v>607</v>
      </c>
      <c r="B611" s="9" t="s">
        <v>632</v>
      </c>
      <c r="C611" s="9">
        <v>2.1</v>
      </c>
      <c r="D611" s="9">
        <v>90</v>
      </c>
      <c r="E611" s="9">
        <f t="shared" si="73"/>
        <v>189</v>
      </c>
      <c r="F611" s="9"/>
      <c r="G611" s="9">
        <v>130</v>
      </c>
      <c r="H611" s="9">
        <f t="shared" si="74"/>
        <v>0</v>
      </c>
      <c r="I611" s="9">
        <f t="shared" si="75"/>
        <v>2.1</v>
      </c>
      <c r="J611" s="9">
        <f t="shared" si="76"/>
        <v>189</v>
      </c>
      <c r="K611" s="9">
        <f>VLOOKUP(B465:B661,'[1]Sheet3 (2)'!$A$4:$C$199,3,0)</f>
        <v>0</v>
      </c>
      <c r="L611" s="9">
        <f t="shared" si="77"/>
        <v>0</v>
      </c>
      <c r="M611" s="9">
        <f t="shared" si="78"/>
        <v>2.1</v>
      </c>
      <c r="N611" s="9">
        <f t="shared" si="79"/>
        <v>189</v>
      </c>
      <c r="O611" s="9" t="s">
        <v>16</v>
      </c>
    </row>
    <row r="612" s="4" customFormat="1" ht="18.5" customHeight="1" spans="1:15">
      <c r="A612" s="9">
        <f t="shared" si="72"/>
        <v>608</v>
      </c>
      <c r="B612" s="9" t="s">
        <v>633</v>
      </c>
      <c r="C612" s="9">
        <v>3.66</v>
      </c>
      <c r="D612" s="9">
        <v>90</v>
      </c>
      <c r="E612" s="9">
        <f t="shared" si="73"/>
        <v>329.4</v>
      </c>
      <c r="F612" s="9"/>
      <c r="G612" s="9">
        <v>130</v>
      </c>
      <c r="H612" s="9">
        <f t="shared" si="74"/>
        <v>0</v>
      </c>
      <c r="I612" s="9">
        <f t="shared" si="75"/>
        <v>3.66</v>
      </c>
      <c r="J612" s="9">
        <f t="shared" si="76"/>
        <v>329.4</v>
      </c>
      <c r="K612" s="9">
        <f>VLOOKUP(B466:B662,'[1]Sheet3 (2)'!$A$4:$C$199,3,0)</f>
        <v>0</v>
      </c>
      <c r="L612" s="9">
        <f t="shared" si="77"/>
        <v>0</v>
      </c>
      <c r="M612" s="9">
        <f t="shared" si="78"/>
        <v>3.66</v>
      </c>
      <c r="N612" s="9">
        <f t="shared" si="79"/>
        <v>329.4</v>
      </c>
      <c r="O612" s="9" t="s">
        <v>16</v>
      </c>
    </row>
    <row r="613" s="4" customFormat="1" ht="18.5" customHeight="1" spans="1:15">
      <c r="A613" s="9">
        <f t="shared" si="72"/>
        <v>609</v>
      </c>
      <c r="B613" s="9" t="s">
        <v>634</v>
      </c>
      <c r="C613" s="9">
        <v>7.87</v>
      </c>
      <c r="D613" s="9">
        <v>90</v>
      </c>
      <c r="E613" s="9">
        <f t="shared" si="73"/>
        <v>708.3</v>
      </c>
      <c r="F613" s="9"/>
      <c r="G613" s="9">
        <v>130</v>
      </c>
      <c r="H613" s="9">
        <f t="shared" si="74"/>
        <v>0</v>
      </c>
      <c r="I613" s="9">
        <f t="shared" si="75"/>
        <v>7.87</v>
      </c>
      <c r="J613" s="9">
        <f t="shared" si="76"/>
        <v>708.3</v>
      </c>
      <c r="K613" s="9">
        <f>VLOOKUP(B467:B662,'[1]Sheet3 (2)'!$A$4:$C$199,3,0)</f>
        <v>0</v>
      </c>
      <c r="L613" s="9">
        <f t="shared" si="77"/>
        <v>0</v>
      </c>
      <c r="M613" s="9">
        <f t="shared" si="78"/>
        <v>7.87</v>
      </c>
      <c r="N613" s="9">
        <f t="shared" si="79"/>
        <v>708.3</v>
      </c>
      <c r="O613" s="9" t="s">
        <v>16</v>
      </c>
    </row>
    <row r="614" s="4" customFormat="1" ht="18.5" customHeight="1" spans="1:15">
      <c r="A614" s="9">
        <f t="shared" si="72"/>
        <v>610</v>
      </c>
      <c r="B614" s="9" t="s">
        <v>635</v>
      </c>
      <c r="C614" s="9">
        <v>6.19</v>
      </c>
      <c r="D614" s="9">
        <v>90</v>
      </c>
      <c r="E614" s="9">
        <f t="shared" si="73"/>
        <v>557.1</v>
      </c>
      <c r="F614" s="9"/>
      <c r="G614" s="9">
        <v>130</v>
      </c>
      <c r="H614" s="9">
        <f t="shared" si="74"/>
        <v>0</v>
      </c>
      <c r="I614" s="9">
        <f t="shared" si="75"/>
        <v>6.19</v>
      </c>
      <c r="J614" s="9">
        <f t="shared" si="76"/>
        <v>557.1</v>
      </c>
      <c r="K614" s="9">
        <f>VLOOKUP(B468:B662,'[1]Sheet3 (2)'!$A$4:$C$199,3,0)</f>
        <v>0</v>
      </c>
      <c r="L614" s="9">
        <f t="shared" si="77"/>
        <v>0</v>
      </c>
      <c r="M614" s="9">
        <f t="shared" si="78"/>
        <v>6.19</v>
      </c>
      <c r="N614" s="9">
        <f t="shared" si="79"/>
        <v>557.1</v>
      </c>
      <c r="O614" s="9" t="s">
        <v>16</v>
      </c>
    </row>
    <row r="615" s="4" customFormat="1" ht="18.5" customHeight="1" spans="1:15">
      <c r="A615" s="9">
        <f t="shared" si="72"/>
        <v>611</v>
      </c>
      <c r="B615" s="9" t="s">
        <v>636</v>
      </c>
      <c r="C615" s="9">
        <v>5.2</v>
      </c>
      <c r="D615" s="9">
        <v>90</v>
      </c>
      <c r="E615" s="9">
        <f t="shared" si="73"/>
        <v>468</v>
      </c>
      <c r="F615" s="9"/>
      <c r="G615" s="9">
        <v>130</v>
      </c>
      <c r="H615" s="9">
        <f t="shared" si="74"/>
        <v>0</v>
      </c>
      <c r="I615" s="9">
        <f t="shared" si="75"/>
        <v>5.2</v>
      </c>
      <c r="J615" s="9">
        <f t="shared" si="76"/>
        <v>468</v>
      </c>
      <c r="K615" s="9">
        <f>VLOOKUP(B469:B662,'[1]Sheet3 (2)'!$A$4:$C$199,3,0)</f>
        <v>0</v>
      </c>
      <c r="L615" s="9">
        <f t="shared" si="77"/>
        <v>0</v>
      </c>
      <c r="M615" s="9">
        <f t="shared" si="78"/>
        <v>5.2</v>
      </c>
      <c r="N615" s="9">
        <f t="shared" si="79"/>
        <v>468</v>
      </c>
      <c r="O615" s="9" t="s">
        <v>16</v>
      </c>
    </row>
    <row r="616" s="4" customFormat="1" ht="18.5" customHeight="1" spans="1:15">
      <c r="A616" s="9">
        <f t="shared" si="72"/>
        <v>612</v>
      </c>
      <c r="B616" s="9" t="s">
        <v>637</v>
      </c>
      <c r="C616" s="9">
        <v>3.13</v>
      </c>
      <c r="D616" s="9">
        <v>90</v>
      </c>
      <c r="E616" s="9">
        <f t="shared" si="73"/>
        <v>281.7</v>
      </c>
      <c r="F616" s="9"/>
      <c r="G616" s="9">
        <v>130</v>
      </c>
      <c r="H616" s="9">
        <f t="shared" si="74"/>
        <v>0</v>
      </c>
      <c r="I616" s="9">
        <f t="shared" si="75"/>
        <v>3.13</v>
      </c>
      <c r="J616" s="9">
        <f t="shared" si="76"/>
        <v>281.7</v>
      </c>
      <c r="K616" s="9">
        <f>VLOOKUP(B470:B663,'[1]Sheet3 (2)'!$A$4:$C$199,3,0)</f>
        <v>0</v>
      </c>
      <c r="L616" s="9">
        <f t="shared" si="77"/>
        <v>0</v>
      </c>
      <c r="M616" s="9">
        <f t="shared" si="78"/>
        <v>3.13</v>
      </c>
      <c r="N616" s="9">
        <f t="shared" si="79"/>
        <v>281.7</v>
      </c>
      <c r="O616" s="9" t="s">
        <v>16</v>
      </c>
    </row>
    <row r="617" s="4" customFormat="1" ht="18.5" customHeight="1" spans="1:15">
      <c r="A617" s="9">
        <f t="shared" si="72"/>
        <v>613</v>
      </c>
      <c r="B617" s="9" t="s">
        <v>638</v>
      </c>
      <c r="C617" s="9">
        <v>7.71</v>
      </c>
      <c r="D617" s="9">
        <v>90</v>
      </c>
      <c r="E617" s="9">
        <f t="shared" si="73"/>
        <v>693.9</v>
      </c>
      <c r="F617" s="9"/>
      <c r="G617" s="9">
        <v>130</v>
      </c>
      <c r="H617" s="9">
        <f t="shared" si="74"/>
        <v>0</v>
      </c>
      <c r="I617" s="9">
        <f t="shared" si="75"/>
        <v>7.71</v>
      </c>
      <c r="J617" s="9">
        <f t="shared" si="76"/>
        <v>693.9</v>
      </c>
      <c r="K617" s="9">
        <f>VLOOKUP(B471:B664,'[1]Sheet3 (2)'!$A$4:$C$199,3,0)</f>
        <v>0</v>
      </c>
      <c r="L617" s="9">
        <f t="shared" si="77"/>
        <v>0</v>
      </c>
      <c r="M617" s="9">
        <f t="shared" si="78"/>
        <v>7.71</v>
      </c>
      <c r="N617" s="9">
        <f t="shared" si="79"/>
        <v>693.9</v>
      </c>
      <c r="O617" s="9" t="s">
        <v>16</v>
      </c>
    </row>
    <row r="618" s="4" customFormat="1" ht="18.5" customHeight="1" spans="1:15">
      <c r="A618" s="9">
        <f t="shared" si="72"/>
        <v>614</v>
      </c>
      <c r="B618" s="9" t="s">
        <v>639</v>
      </c>
      <c r="C618" s="9">
        <v>7.95</v>
      </c>
      <c r="D618" s="9">
        <v>90</v>
      </c>
      <c r="E618" s="9">
        <f t="shared" si="73"/>
        <v>715.5</v>
      </c>
      <c r="F618" s="9"/>
      <c r="G618" s="9">
        <v>130</v>
      </c>
      <c r="H618" s="9">
        <f t="shared" si="74"/>
        <v>0</v>
      </c>
      <c r="I618" s="9">
        <f t="shared" si="75"/>
        <v>7.95</v>
      </c>
      <c r="J618" s="9">
        <f t="shared" si="76"/>
        <v>715.5</v>
      </c>
      <c r="K618" s="9">
        <f>VLOOKUP(B472:B665,'[1]Sheet3 (2)'!$A$4:$C$199,3,0)</f>
        <v>1.75</v>
      </c>
      <c r="L618" s="9">
        <f t="shared" si="77"/>
        <v>157.5</v>
      </c>
      <c r="M618" s="9">
        <f t="shared" si="78"/>
        <v>6.2</v>
      </c>
      <c r="N618" s="9">
        <f t="shared" si="79"/>
        <v>558</v>
      </c>
      <c r="O618" s="9" t="s">
        <v>16</v>
      </c>
    </row>
    <row r="619" s="4" customFormat="1" ht="18.5" customHeight="1" spans="1:15">
      <c r="A619" s="9">
        <f t="shared" si="72"/>
        <v>615</v>
      </c>
      <c r="B619" s="9" t="s">
        <v>640</v>
      </c>
      <c r="C619" s="9">
        <v>6.27</v>
      </c>
      <c r="D619" s="9">
        <v>90</v>
      </c>
      <c r="E619" s="9">
        <f t="shared" si="73"/>
        <v>564.3</v>
      </c>
      <c r="F619" s="9"/>
      <c r="G619" s="9">
        <v>130</v>
      </c>
      <c r="H619" s="9">
        <f t="shared" si="74"/>
        <v>0</v>
      </c>
      <c r="I619" s="9">
        <f t="shared" si="75"/>
        <v>6.27</v>
      </c>
      <c r="J619" s="9">
        <f t="shared" si="76"/>
        <v>564.3</v>
      </c>
      <c r="K619" s="9">
        <f>VLOOKUP(B473:B666,'[1]Sheet3 (2)'!$A$4:$C$199,3,0)</f>
        <v>0</v>
      </c>
      <c r="L619" s="9">
        <f t="shared" si="77"/>
        <v>0</v>
      </c>
      <c r="M619" s="9">
        <f t="shared" si="78"/>
        <v>6.27</v>
      </c>
      <c r="N619" s="9">
        <f t="shared" si="79"/>
        <v>564.3</v>
      </c>
      <c r="O619" s="9" t="s">
        <v>16</v>
      </c>
    </row>
    <row r="620" s="4" customFormat="1" ht="18.5" customHeight="1" spans="1:15">
      <c r="A620" s="9">
        <f t="shared" si="72"/>
        <v>616</v>
      </c>
      <c r="B620" s="9" t="s">
        <v>641</v>
      </c>
      <c r="C620" s="9">
        <v>9.26</v>
      </c>
      <c r="D620" s="9">
        <v>90</v>
      </c>
      <c r="E620" s="9">
        <f t="shared" si="73"/>
        <v>833.4</v>
      </c>
      <c r="F620" s="9"/>
      <c r="G620" s="9">
        <v>130</v>
      </c>
      <c r="H620" s="9">
        <f t="shared" si="74"/>
        <v>0</v>
      </c>
      <c r="I620" s="9">
        <f t="shared" si="75"/>
        <v>9.26</v>
      </c>
      <c r="J620" s="9">
        <f t="shared" si="76"/>
        <v>833.4</v>
      </c>
      <c r="K620" s="9">
        <f>VLOOKUP(B474:B667,'[1]Sheet3 (2)'!$A$4:$C$199,3,0)</f>
        <v>1.99</v>
      </c>
      <c r="L620" s="9">
        <f t="shared" si="77"/>
        <v>179.1</v>
      </c>
      <c r="M620" s="9">
        <f t="shared" si="78"/>
        <v>7.27</v>
      </c>
      <c r="N620" s="9">
        <f t="shared" si="79"/>
        <v>654.3</v>
      </c>
      <c r="O620" s="9" t="s">
        <v>16</v>
      </c>
    </row>
    <row r="621" s="4" customFormat="1" ht="18.5" customHeight="1" spans="1:15">
      <c r="A621" s="9">
        <f t="shared" si="72"/>
        <v>617</v>
      </c>
      <c r="B621" s="9" t="s">
        <v>642</v>
      </c>
      <c r="C621" s="9">
        <v>8.26</v>
      </c>
      <c r="D621" s="9">
        <v>90</v>
      </c>
      <c r="E621" s="9">
        <f t="shared" si="73"/>
        <v>743.4</v>
      </c>
      <c r="F621" s="9"/>
      <c r="G621" s="9">
        <v>130</v>
      </c>
      <c r="H621" s="9">
        <f t="shared" si="74"/>
        <v>0</v>
      </c>
      <c r="I621" s="9">
        <f t="shared" si="75"/>
        <v>8.26</v>
      </c>
      <c r="J621" s="9">
        <f t="shared" si="76"/>
        <v>743.4</v>
      </c>
      <c r="K621" s="9">
        <f>VLOOKUP(B475:B668,'[1]Sheet3 (2)'!$A$4:$C$199,3,0)</f>
        <v>0</v>
      </c>
      <c r="L621" s="9">
        <f t="shared" si="77"/>
        <v>0</v>
      </c>
      <c r="M621" s="9">
        <f t="shared" si="78"/>
        <v>8.26</v>
      </c>
      <c r="N621" s="9">
        <f t="shared" si="79"/>
        <v>743.4</v>
      </c>
      <c r="O621" s="9" t="s">
        <v>16</v>
      </c>
    </row>
    <row r="622" s="4" customFormat="1" ht="18.5" customHeight="1" spans="1:15">
      <c r="A622" s="9">
        <f t="shared" si="72"/>
        <v>618</v>
      </c>
      <c r="B622" s="9" t="s">
        <v>643</v>
      </c>
      <c r="C622" s="9">
        <v>8.15</v>
      </c>
      <c r="D622" s="9">
        <v>90</v>
      </c>
      <c r="E622" s="9">
        <f t="shared" si="73"/>
        <v>733.5</v>
      </c>
      <c r="F622" s="9"/>
      <c r="G622" s="9">
        <v>130</v>
      </c>
      <c r="H622" s="9">
        <f t="shared" si="74"/>
        <v>0</v>
      </c>
      <c r="I622" s="9">
        <f t="shared" si="75"/>
        <v>8.15</v>
      </c>
      <c r="J622" s="9">
        <f t="shared" si="76"/>
        <v>733.5</v>
      </c>
      <c r="K622" s="9">
        <f>VLOOKUP(B476:B669,'[1]Sheet3 (2)'!$A$4:$C$199,3,0)</f>
        <v>0</v>
      </c>
      <c r="L622" s="9">
        <f t="shared" si="77"/>
        <v>0</v>
      </c>
      <c r="M622" s="9">
        <f t="shared" si="78"/>
        <v>8.15</v>
      </c>
      <c r="N622" s="9">
        <f t="shared" si="79"/>
        <v>733.5</v>
      </c>
      <c r="O622" s="9" t="s">
        <v>16</v>
      </c>
    </row>
    <row r="623" s="4" customFormat="1" ht="18.5" customHeight="1" spans="1:15">
      <c r="A623" s="9">
        <f t="shared" si="72"/>
        <v>619</v>
      </c>
      <c r="B623" s="9" t="s">
        <v>644</v>
      </c>
      <c r="C623" s="9">
        <v>13.21</v>
      </c>
      <c r="D623" s="9">
        <v>90</v>
      </c>
      <c r="E623" s="9">
        <f t="shared" si="73"/>
        <v>1188.9</v>
      </c>
      <c r="F623" s="9"/>
      <c r="G623" s="9">
        <v>130</v>
      </c>
      <c r="H623" s="9">
        <f t="shared" si="74"/>
        <v>0</v>
      </c>
      <c r="I623" s="9">
        <f t="shared" si="75"/>
        <v>13.21</v>
      </c>
      <c r="J623" s="9">
        <f t="shared" si="76"/>
        <v>1188.9</v>
      </c>
      <c r="K623" s="9">
        <f>VLOOKUP(B477:B670,'[1]Sheet3 (2)'!$A$4:$C$199,3,0)</f>
        <v>4.1</v>
      </c>
      <c r="L623" s="9">
        <f t="shared" si="77"/>
        <v>369</v>
      </c>
      <c r="M623" s="9">
        <f t="shared" si="78"/>
        <v>9.11</v>
      </c>
      <c r="N623" s="9">
        <f t="shared" si="79"/>
        <v>819.9</v>
      </c>
      <c r="O623" s="9" t="s">
        <v>16</v>
      </c>
    </row>
    <row r="624" s="4" customFormat="1" ht="18.5" customHeight="1" spans="1:15">
      <c r="A624" s="9">
        <f t="shared" si="72"/>
        <v>620</v>
      </c>
      <c r="B624" s="9" t="s">
        <v>645</v>
      </c>
      <c r="C624" s="9">
        <v>9.24</v>
      </c>
      <c r="D624" s="9">
        <v>90</v>
      </c>
      <c r="E624" s="9">
        <f t="shared" si="73"/>
        <v>831.6</v>
      </c>
      <c r="F624" s="9"/>
      <c r="G624" s="9">
        <v>130</v>
      </c>
      <c r="H624" s="9">
        <f t="shared" si="74"/>
        <v>0</v>
      </c>
      <c r="I624" s="9">
        <f t="shared" si="75"/>
        <v>9.24</v>
      </c>
      <c r="J624" s="9">
        <f t="shared" si="76"/>
        <v>831.6</v>
      </c>
      <c r="K624" s="9">
        <f>VLOOKUP(B478:B671,'[1]Sheet3 (2)'!$A$4:$C$199,3,0)</f>
        <v>0</v>
      </c>
      <c r="L624" s="9">
        <f t="shared" si="77"/>
        <v>0</v>
      </c>
      <c r="M624" s="9">
        <f t="shared" si="78"/>
        <v>9.24</v>
      </c>
      <c r="N624" s="9">
        <f t="shared" si="79"/>
        <v>831.6</v>
      </c>
      <c r="O624" s="9" t="s">
        <v>16</v>
      </c>
    </row>
    <row r="625" s="4" customFormat="1" ht="18.5" customHeight="1" spans="1:15">
      <c r="A625" s="9">
        <f t="shared" si="72"/>
        <v>621</v>
      </c>
      <c r="B625" s="9" t="s">
        <v>646</v>
      </c>
      <c r="C625" s="9">
        <v>5.39</v>
      </c>
      <c r="D625" s="9">
        <v>90</v>
      </c>
      <c r="E625" s="9">
        <f t="shared" si="73"/>
        <v>485.1</v>
      </c>
      <c r="F625" s="9"/>
      <c r="G625" s="9">
        <v>130</v>
      </c>
      <c r="H625" s="9">
        <f t="shared" si="74"/>
        <v>0</v>
      </c>
      <c r="I625" s="9">
        <f t="shared" si="75"/>
        <v>5.39</v>
      </c>
      <c r="J625" s="9">
        <f t="shared" si="76"/>
        <v>485.1</v>
      </c>
      <c r="K625" s="9">
        <f>VLOOKUP(B479:B672,'[1]Sheet3 (2)'!$A$4:$C$199,3,0)</f>
        <v>0</v>
      </c>
      <c r="L625" s="9">
        <f t="shared" si="77"/>
        <v>0</v>
      </c>
      <c r="M625" s="9">
        <f t="shared" si="78"/>
        <v>5.39</v>
      </c>
      <c r="N625" s="9">
        <f t="shared" si="79"/>
        <v>485.1</v>
      </c>
      <c r="O625" s="9" t="s">
        <v>16</v>
      </c>
    </row>
    <row r="626" s="4" customFormat="1" ht="18.5" customHeight="1" spans="1:15">
      <c r="A626" s="9">
        <f t="shared" si="72"/>
        <v>622</v>
      </c>
      <c r="B626" s="9" t="s">
        <v>647</v>
      </c>
      <c r="C626" s="9">
        <v>9.58</v>
      </c>
      <c r="D626" s="9">
        <v>90</v>
      </c>
      <c r="E626" s="9">
        <f t="shared" si="73"/>
        <v>862.2</v>
      </c>
      <c r="F626" s="9"/>
      <c r="G626" s="9">
        <v>130</v>
      </c>
      <c r="H626" s="9">
        <f t="shared" si="74"/>
        <v>0</v>
      </c>
      <c r="I626" s="9">
        <f t="shared" si="75"/>
        <v>9.58</v>
      </c>
      <c r="J626" s="9">
        <f t="shared" si="76"/>
        <v>862.2</v>
      </c>
      <c r="K626" s="9">
        <f>VLOOKUP(B480:B673,'[1]Sheet3 (2)'!$A$4:$C$199,3,0)</f>
        <v>0</v>
      </c>
      <c r="L626" s="9">
        <f t="shared" si="77"/>
        <v>0</v>
      </c>
      <c r="M626" s="9">
        <f t="shared" si="78"/>
        <v>9.58</v>
      </c>
      <c r="N626" s="9">
        <f t="shared" si="79"/>
        <v>862.2</v>
      </c>
      <c r="O626" s="9" t="s">
        <v>16</v>
      </c>
    </row>
    <row r="627" s="4" customFormat="1" ht="18.5" customHeight="1" spans="1:15">
      <c r="A627" s="9">
        <f t="shared" si="72"/>
        <v>623</v>
      </c>
      <c r="B627" s="9" t="s">
        <v>648</v>
      </c>
      <c r="C627" s="9">
        <v>5.97</v>
      </c>
      <c r="D627" s="9">
        <v>90</v>
      </c>
      <c r="E627" s="9">
        <f t="shared" si="73"/>
        <v>537.3</v>
      </c>
      <c r="F627" s="9"/>
      <c r="G627" s="9">
        <v>130</v>
      </c>
      <c r="H627" s="9">
        <f t="shared" si="74"/>
        <v>0</v>
      </c>
      <c r="I627" s="9">
        <f t="shared" si="75"/>
        <v>5.97</v>
      </c>
      <c r="J627" s="9">
        <f t="shared" si="76"/>
        <v>537.3</v>
      </c>
      <c r="K627" s="9">
        <f>VLOOKUP(B481:B674,'[1]Sheet3 (2)'!$A$4:$C$199,3,0)</f>
        <v>0</v>
      </c>
      <c r="L627" s="9">
        <f t="shared" si="77"/>
        <v>0</v>
      </c>
      <c r="M627" s="9">
        <f t="shared" si="78"/>
        <v>5.97</v>
      </c>
      <c r="N627" s="9">
        <f t="shared" si="79"/>
        <v>537.3</v>
      </c>
      <c r="O627" s="9" t="s">
        <v>16</v>
      </c>
    </row>
    <row r="628" s="4" customFormat="1" ht="18.5" customHeight="1" spans="1:15">
      <c r="A628" s="9">
        <f t="shared" si="72"/>
        <v>624</v>
      </c>
      <c r="B628" s="9" t="s">
        <v>649</v>
      </c>
      <c r="C628" s="9">
        <v>9.47</v>
      </c>
      <c r="D628" s="9">
        <v>90</v>
      </c>
      <c r="E628" s="9">
        <f t="shared" si="73"/>
        <v>852.3</v>
      </c>
      <c r="F628" s="9"/>
      <c r="G628" s="9">
        <v>130</v>
      </c>
      <c r="H628" s="9">
        <f t="shared" si="74"/>
        <v>0</v>
      </c>
      <c r="I628" s="9">
        <f t="shared" si="75"/>
        <v>9.47</v>
      </c>
      <c r="J628" s="9">
        <f t="shared" si="76"/>
        <v>852.3</v>
      </c>
      <c r="K628" s="9">
        <f>VLOOKUP(B482:B675,'[1]Sheet3 (2)'!$A$4:$C$199,3,0)</f>
        <v>0</v>
      </c>
      <c r="L628" s="9">
        <f t="shared" si="77"/>
        <v>0</v>
      </c>
      <c r="M628" s="9">
        <f t="shared" si="78"/>
        <v>9.47</v>
      </c>
      <c r="N628" s="9">
        <f t="shared" si="79"/>
        <v>852.3</v>
      </c>
      <c r="O628" s="9" t="s">
        <v>16</v>
      </c>
    </row>
    <row r="629" s="4" customFormat="1" ht="18.5" customHeight="1" spans="1:15">
      <c r="A629" s="9">
        <f t="shared" si="72"/>
        <v>625</v>
      </c>
      <c r="B629" s="9" t="s">
        <v>650</v>
      </c>
      <c r="C629" s="9">
        <v>8.33</v>
      </c>
      <c r="D629" s="9">
        <v>90</v>
      </c>
      <c r="E629" s="9">
        <f t="shared" si="73"/>
        <v>749.7</v>
      </c>
      <c r="F629" s="9"/>
      <c r="G629" s="9">
        <v>130</v>
      </c>
      <c r="H629" s="9">
        <f t="shared" si="74"/>
        <v>0</v>
      </c>
      <c r="I629" s="9">
        <f t="shared" si="75"/>
        <v>8.33</v>
      </c>
      <c r="J629" s="9">
        <f t="shared" si="76"/>
        <v>749.7</v>
      </c>
      <c r="K629" s="9">
        <f>VLOOKUP(B483:B676,'[1]Sheet3 (2)'!$A$4:$C$199,3,0)</f>
        <v>0</v>
      </c>
      <c r="L629" s="9">
        <f t="shared" si="77"/>
        <v>0</v>
      </c>
      <c r="M629" s="9">
        <f t="shared" si="78"/>
        <v>8.33</v>
      </c>
      <c r="N629" s="9">
        <f t="shared" si="79"/>
        <v>749.7</v>
      </c>
      <c r="O629" s="9" t="s">
        <v>16</v>
      </c>
    </row>
    <row r="630" s="4" customFormat="1" ht="18.5" customHeight="1" spans="1:15">
      <c r="A630" s="9">
        <f t="shared" si="72"/>
        <v>626</v>
      </c>
      <c r="B630" s="9" t="s">
        <v>651</v>
      </c>
      <c r="C630" s="9">
        <v>2.22</v>
      </c>
      <c r="D630" s="9">
        <v>90</v>
      </c>
      <c r="E630" s="9">
        <f t="shared" si="73"/>
        <v>199.8</v>
      </c>
      <c r="F630" s="9"/>
      <c r="G630" s="9">
        <v>130</v>
      </c>
      <c r="H630" s="9">
        <f t="shared" si="74"/>
        <v>0</v>
      </c>
      <c r="I630" s="9">
        <f t="shared" si="75"/>
        <v>2.22</v>
      </c>
      <c r="J630" s="9">
        <f t="shared" si="76"/>
        <v>199.8</v>
      </c>
      <c r="K630" s="9">
        <f>VLOOKUP(B484:B677,'[1]Sheet3 (2)'!$A$4:$C$199,3,0)</f>
        <v>0</v>
      </c>
      <c r="L630" s="9">
        <f t="shared" si="77"/>
        <v>0</v>
      </c>
      <c r="M630" s="9">
        <f t="shared" si="78"/>
        <v>2.22</v>
      </c>
      <c r="N630" s="9">
        <f t="shared" si="79"/>
        <v>199.8</v>
      </c>
      <c r="O630" s="9" t="s">
        <v>16</v>
      </c>
    </row>
    <row r="631" s="4" customFormat="1" ht="18.5" customHeight="1" spans="1:15">
      <c r="A631" s="9">
        <f t="shared" si="72"/>
        <v>627</v>
      </c>
      <c r="B631" s="9" t="s">
        <v>652</v>
      </c>
      <c r="C631" s="9">
        <v>3.94</v>
      </c>
      <c r="D631" s="9">
        <v>90</v>
      </c>
      <c r="E631" s="9">
        <f t="shared" si="73"/>
        <v>354.6</v>
      </c>
      <c r="F631" s="9"/>
      <c r="G631" s="9">
        <v>130</v>
      </c>
      <c r="H631" s="9">
        <f t="shared" si="74"/>
        <v>0</v>
      </c>
      <c r="I631" s="9">
        <f t="shared" si="75"/>
        <v>3.94</v>
      </c>
      <c r="J631" s="9">
        <f t="shared" si="76"/>
        <v>354.6</v>
      </c>
      <c r="K631" s="9">
        <f>VLOOKUP(B485:B678,'[1]Sheet3 (2)'!$A$4:$C$199,3,0)</f>
        <v>0</v>
      </c>
      <c r="L631" s="9">
        <f t="shared" si="77"/>
        <v>0</v>
      </c>
      <c r="M631" s="9">
        <f t="shared" si="78"/>
        <v>3.94</v>
      </c>
      <c r="N631" s="9">
        <f t="shared" si="79"/>
        <v>354.6</v>
      </c>
      <c r="O631" s="9" t="s">
        <v>16</v>
      </c>
    </row>
    <row r="632" s="4" customFormat="1" ht="18.5" customHeight="1" spans="1:15">
      <c r="A632" s="9">
        <f t="shared" si="72"/>
        <v>628</v>
      </c>
      <c r="B632" s="9" t="s">
        <v>653</v>
      </c>
      <c r="C632" s="9">
        <v>2.67</v>
      </c>
      <c r="D632" s="9">
        <v>90</v>
      </c>
      <c r="E632" s="9">
        <f t="shared" si="73"/>
        <v>240.3</v>
      </c>
      <c r="F632" s="9"/>
      <c r="G632" s="9">
        <v>130</v>
      </c>
      <c r="H632" s="9">
        <f t="shared" si="74"/>
        <v>0</v>
      </c>
      <c r="I632" s="9">
        <f t="shared" si="75"/>
        <v>2.67</v>
      </c>
      <c r="J632" s="9">
        <f t="shared" si="76"/>
        <v>240.3</v>
      </c>
      <c r="K632" s="9">
        <f>VLOOKUP(B486:B679,'[1]Sheet3 (2)'!$A$4:$C$199,3,0)</f>
        <v>0</v>
      </c>
      <c r="L632" s="9">
        <f t="shared" si="77"/>
        <v>0</v>
      </c>
      <c r="M632" s="9">
        <f t="shared" si="78"/>
        <v>2.67</v>
      </c>
      <c r="N632" s="9">
        <f t="shared" si="79"/>
        <v>240.3</v>
      </c>
      <c r="O632" s="9" t="s">
        <v>16</v>
      </c>
    </row>
    <row r="633" s="4" customFormat="1" ht="18.5" customHeight="1" spans="1:15">
      <c r="A633" s="9">
        <f t="shared" si="72"/>
        <v>629</v>
      </c>
      <c r="B633" s="9" t="s">
        <v>654</v>
      </c>
      <c r="C633" s="9">
        <v>4.74</v>
      </c>
      <c r="D633" s="9">
        <v>90</v>
      </c>
      <c r="E633" s="9">
        <f t="shared" si="73"/>
        <v>426.6</v>
      </c>
      <c r="F633" s="9"/>
      <c r="G633" s="9">
        <v>130</v>
      </c>
      <c r="H633" s="9">
        <f t="shared" si="74"/>
        <v>0</v>
      </c>
      <c r="I633" s="9">
        <f t="shared" si="75"/>
        <v>4.74</v>
      </c>
      <c r="J633" s="9">
        <f t="shared" si="76"/>
        <v>426.6</v>
      </c>
      <c r="K633" s="9">
        <f>VLOOKUP(B487:B680,'[1]Sheet3 (2)'!$A$4:$C$199,3,0)</f>
        <v>0</v>
      </c>
      <c r="L633" s="9">
        <f t="shared" si="77"/>
        <v>0</v>
      </c>
      <c r="M633" s="9">
        <f t="shared" si="78"/>
        <v>4.74</v>
      </c>
      <c r="N633" s="9">
        <f t="shared" si="79"/>
        <v>426.6</v>
      </c>
      <c r="O633" s="9" t="s">
        <v>16</v>
      </c>
    </row>
    <row r="634" s="4" customFormat="1" ht="18.5" customHeight="1" spans="1:15">
      <c r="A634" s="9">
        <f t="shared" si="72"/>
        <v>630</v>
      </c>
      <c r="B634" s="9" t="s">
        <v>655</v>
      </c>
      <c r="C634" s="9">
        <v>4.33</v>
      </c>
      <c r="D634" s="9">
        <v>90</v>
      </c>
      <c r="E634" s="9">
        <f t="shared" si="73"/>
        <v>389.7</v>
      </c>
      <c r="F634" s="9"/>
      <c r="G634" s="9">
        <v>130</v>
      </c>
      <c r="H634" s="9">
        <f t="shared" si="74"/>
        <v>0</v>
      </c>
      <c r="I634" s="9">
        <f t="shared" si="75"/>
        <v>4.33</v>
      </c>
      <c r="J634" s="9">
        <f t="shared" si="76"/>
        <v>389.7</v>
      </c>
      <c r="K634" s="9">
        <f>VLOOKUP(B488:B681,'[1]Sheet3 (2)'!$A$4:$C$199,3,0)</f>
        <v>0</v>
      </c>
      <c r="L634" s="9">
        <f t="shared" si="77"/>
        <v>0</v>
      </c>
      <c r="M634" s="9">
        <f t="shared" si="78"/>
        <v>4.33</v>
      </c>
      <c r="N634" s="9">
        <f t="shared" si="79"/>
        <v>389.7</v>
      </c>
      <c r="O634" s="9" t="s">
        <v>16</v>
      </c>
    </row>
    <row r="635" s="4" customFormat="1" ht="18.5" customHeight="1" spans="1:15">
      <c r="A635" s="9">
        <f t="shared" si="72"/>
        <v>631</v>
      </c>
      <c r="B635" s="9" t="s">
        <v>656</v>
      </c>
      <c r="C635" s="9">
        <v>3.64</v>
      </c>
      <c r="D635" s="9">
        <v>90</v>
      </c>
      <c r="E635" s="9">
        <f t="shared" si="73"/>
        <v>327.6</v>
      </c>
      <c r="F635" s="9"/>
      <c r="G635" s="9">
        <v>130</v>
      </c>
      <c r="H635" s="9">
        <f t="shared" si="74"/>
        <v>0</v>
      </c>
      <c r="I635" s="9">
        <f t="shared" si="75"/>
        <v>3.64</v>
      </c>
      <c r="J635" s="9">
        <f t="shared" si="76"/>
        <v>327.6</v>
      </c>
      <c r="K635" s="9">
        <f>VLOOKUP(B489:B682,'[1]Sheet3 (2)'!$A$4:$C$199,3,0)</f>
        <v>0</v>
      </c>
      <c r="L635" s="9">
        <f t="shared" si="77"/>
        <v>0</v>
      </c>
      <c r="M635" s="9">
        <f t="shared" si="78"/>
        <v>3.64</v>
      </c>
      <c r="N635" s="9">
        <f t="shared" si="79"/>
        <v>327.6</v>
      </c>
      <c r="O635" s="9" t="s">
        <v>16</v>
      </c>
    </row>
    <row r="636" s="4" customFormat="1" ht="18.5" customHeight="1" spans="1:15">
      <c r="A636" s="9">
        <f t="shared" si="72"/>
        <v>632</v>
      </c>
      <c r="B636" s="9" t="s">
        <v>657</v>
      </c>
      <c r="C636" s="9">
        <v>10.86</v>
      </c>
      <c r="D636" s="9">
        <v>90</v>
      </c>
      <c r="E636" s="9">
        <f t="shared" si="73"/>
        <v>977.4</v>
      </c>
      <c r="F636" s="9"/>
      <c r="G636" s="9">
        <v>130</v>
      </c>
      <c r="H636" s="9">
        <f t="shared" si="74"/>
        <v>0</v>
      </c>
      <c r="I636" s="9">
        <f t="shared" si="75"/>
        <v>10.86</v>
      </c>
      <c r="J636" s="9">
        <f t="shared" si="76"/>
        <v>977.4</v>
      </c>
      <c r="K636" s="9">
        <f>VLOOKUP(B490:B683,'[1]Sheet3 (2)'!$A$4:$C$199,3,0)</f>
        <v>0</v>
      </c>
      <c r="L636" s="9">
        <f t="shared" si="77"/>
        <v>0</v>
      </c>
      <c r="M636" s="9">
        <f t="shared" si="78"/>
        <v>10.86</v>
      </c>
      <c r="N636" s="9">
        <f t="shared" si="79"/>
        <v>977.4</v>
      </c>
      <c r="O636" s="9" t="s">
        <v>16</v>
      </c>
    </row>
    <row r="637" s="4" customFormat="1" ht="18.5" customHeight="1" spans="1:15">
      <c r="A637" s="9">
        <f t="shared" si="72"/>
        <v>633</v>
      </c>
      <c r="B637" s="9" t="s">
        <v>658</v>
      </c>
      <c r="C637" s="9">
        <v>8.23</v>
      </c>
      <c r="D637" s="9">
        <v>90</v>
      </c>
      <c r="E637" s="9">
        <f t="shared" si="73"/>
        <v>740.7</v>
      </c>
      <c r="F637" s="9"/>
      <c r="G637" s="9">
        <v>130</v>
      </c>
      <c r="H637" s="9">
        <f t="shared" si="74"/>
        <v>0</v>
      </c>
      <c r="I637" s="9">
        <f t="shared" si="75"/>
        <v>8.23</v>
      </c>
      <c r="J637" s="9">
        <f t="shared" si="76"/>
        <v>740.7</v>
      </c>
      <c r="K637" s="9">
        <f>VLOOKUP(B491:B684,'[1]Sheet3 (2)'!$A$4:$C$199,3,0)</f>
        <v>0</v>
      </c>
      <c r="L637" s="9">
        <f t="shared" si="77"/>
        <v>0</v>
      </c>
      <c r="M637" s="9">
        <f t="shared" si="78"/>
        <v>8.23</v>
      </c>
      <c r="N637" s="9">
        <f t="shared" si="79"/>
        <v>740.7</v>
      </c>
      <c r="O637" s="9" t="s">
        <v>16</v>
      </c>
    </row>
    <row r="638" s="4" customFormat="1" ht="18.5" customHeight="1" spans="1:15">
      <c r="A638" s="9">
        <f t="shared" si="72"/>
        <v>634</v>
      </c>
      <c r="B638" s="9" t="s">
        <v>659</v>
      </c>
      <c r="C638" s="9">
        <v>5.06</v>
      </c>
      <c r="D638" s="9">
        <v>90</v>
      </c>
      <c r="E638" s="9">
        <f t="shared" si="73"/>
        <v>455.4</v>
      </c>
      <c r="F638" s="9"/>
      <c r="G638" s="9">
        <v>130</v>
      </c>
      <c r="H638" s="9">
        <f t="shared" si="74"/>
        <v>0</v>
      </c>
      <c r="I638" s="9">
        <f t="shared" si="75"/>
        <v>5.06</v>
      </c>
      <c r="J638" s="9">
        <f t="shared" si="76"/>
        <v>455.4</v>
      </c>
      <c r="K638" s="9">
        <f>VLOOKUP(B492:B685,'[1]Sheet3 (2)'!$A$4:$C$199,3,0)</f>
        <v>0</v>
      </c>
      <c r="L638" s="9">
        <f t="shared" si="77"/>
        <v>0</v>
      </c>
      <c r="M638" s="9">
        <f t="shared" si="78"/>
        <v>5.06</v>
      </c>
      <c r="N638" s="9">
        <f t="shared" si="79"/>
        <v>455.4</v>
      </c>
      <c r="O638" s="9" t="s">
        <v>16</v>
      </c>
    </row>
    <row r="639" s="4" customFormat="1" ht="18.5" customHeight="1" spans="1:15">
      <c r="A639" s="9">
        <f t="shared" si="72"/>
        <v>635</v>
      </c>
      <c r="B639" s="9" t="s">
        <v>660</v>
      </c>
      <c r="C639" s="9">
        <v>15.62</v>
      </c>
      <c r="D639" s="9">
        <v>90</v>
      </c>
      <c r="E639" s="9">
        <f t="shared" si="73"/>
        <v>1405.8</v>
      </c>
      <c r="F639" s="9"/>
      <c r="G639" s="9">
        <v>130</v>
      </c>
      <c r="H639" s="9">
        <f t="shared" si="74"/>
        <v>0</v>
      </c>
      <c r="I639" s="9">
        <f t="shared" si="75"/>
        <v>15.62</v>
      </c>
      <c r="J639" s="9">
        <f t="shared" si="76"/>
        <v>1405.8</v>
      </c>
      <c r="K639" s="9">
        <f>VLOOKUP(B493:B686,'[1]Sheet3 (2)'!$A$4:$C$199,3,0)</f>
        <v>0</v>
      </c>
      <c r="L639" s="9">
        <f t="shared" si="77"/>
        <v>0</v>
      </c>
      <c r="M639" s="9">
        <f t="shared" si="78"/>
        <v>15.62</v>
      </c>
      <c r="N639" s="9">
        <f t="shared" si="79"/>
        <v>1405.8</v>
      </c>
      <c r="O639" s="9" t="s">
        <v>16</v>
      </c>
    </row>
    <row r="640" s="4" customFormat="1" ht="18.5" customHeight="1" spans="1:15">
      <c r="A640" s="9">
        <f t="shared" si="72"/>
        <v>636</v>
      </c>
      <c r="B640" s="9" t="s">
        <v>661</v>
      </c>
      <c r="C640" s="9">
        <v>12.23</v>
      </c>
      <c r="D640" s="9">
        <v>90</v>
      </c>
      <c r="E640" s="9">
        <f t="shared" si="73"/>
        <v>1100.7</v>
      </c>
      <c r="F640" s="9"/>
      <c r="G640" s="9">
        <v>130</v>
      </c>
      <c r="H640" s="9">
        <f t="shared" si="74"/>
        <v>0</v>
      </c>
      <c r="I640" s="9">
        <f t="shared" si="75"/>
        <v>12.23</v>
      </c>
      <c r="J640" s="9">
        <f t="shared" si="76"/>
        <v>1100.7</v>
      </c>
      <c r="K640" s="9">
        <f>VLOOKUP(B494:B687,'[1]Sheet3 (2)'!$A$4:$C$199,3,0)</f>
        <v>0</v>
      </c>
      <c r="L640" s="9">
        <f t="shared" si="77"/>
        <v>0</v>
      </c>
      <c r="M640" s="9">
        <f t="shared" si="78"/>
        <v>12.23</v>
      </c>
      <c r="N640" s="9">
        <f t="shared" si="79"/>
        <v>1100.7</v>
      </c>
      <c r="O640" s="9" t="s">
        <v>16</v>
      </c>
    </row>
    <row r="641" s="4" customFormat="1" ht="18.5" customHeight="1" spans="1:15">
      <c r="A641" s="9">
        <f t="shared" si="72"/>
        <v>637</v>
      </c>
      <c r="B641" s="9" t="s">
        <v>662</v>
      </c>
      <c r="C641" s="9">
        <v>4.97</v>
      </c>
      <c r="D641" s="9">
        <v>90</v>
      </c>
      <c r="E641" s="9">
        <f t="shared" si="73"/>
        <v>447.3</v>
      </c>
      <c r="F641" s="9"/>
      <c r="G641" s="9">
        <v>130</v>
      </c>
      <c r="H641" s="9">
        <f t="shared" si="74"/>
        <v>0</v>
      </c>
      <c r="I641" s="9">
        <f t="shared" si="75"/>
        <v>4.97</v>
      </c>
      <c r="J641" s="9">
        <f t="shared" si="76"/>
        <v>447.3</v>
      </c>
      <c r="K641" s="9">
        <f>VLOOKUP(B495:B688,'[1]Sheet3 (2)'!$A$4:$C$199,3,0)</f>
        <v>0</v>
      </c>
      <c r="L641" s="9">
        <f t="shared" si="77"/>
        <v>0</v>
      </c>
      <c r="M641" s="9">
        <f t="shared" si="78"/>
        <v>4.97</v>
      </c>
      <c r="N641" s="9">
        <f t="shared" si="79"/>
        <v>447.3</v>
      </c>
      <c r="O641" s="9" t="s">
        <v>16</v>
      </c>
    </row>
    <row r="642" s="4" customFormat="1" ht="18.5" customHeight="1" spans="1:15">
      <c r="A642" s="9">
        <f t="shared" si="72"/>
        <v>638</v>
      </c>
      <c r="B642" s="9" t="s">
        <v>663</v>
      </c>
      <c r="C642" s="9">
        <v>4.66</v>
      </c>
      <c r="D642" s="9">
        <v>90</v>
      </c>
      <c r="E642" s="9">
        <f t="shared" si="73"/>
        <v>419.4</v>
      </c>
      <c r="F642" s="9"/>
      <c r="G642" s="9">
        <v>130</v>
      </c>
      <c r="H642" s="9">
        <f t="shared" si="74"/>
        <v>0</v>
      </c>
      <c r="I642" s="9">
        <f t="shared" si="75"/>
        <v>4.66</v>
      </c>
      <c r="J642" s="9">
        <f t="shared" si="76"/>
        <v>419.4</v>
      </c>
      <c r="K642" s="9">
        <f>VLOOKUP(B496:B689,'[1]Sheet3 (2)'!$A$4:$C$199,3,0)</f>
        <v>0</v>
      </c>
      <c r="L642" s="9">
        <f t="shared" si="77"/>
        <v>0</v>
      </c>
      <c r="M642" s="9">
        <f t="shared" si="78"/>
        <v>4.66</v>
      </c>
      <c r="N642" s="9">
        <f t="shared" si="79"/>
        <v>419.4</v>
      </c>
      <c r="O642" s="9" t="s">
        <v>16</v>
      </c>
    </row>
    <row r="643" s="4" customFormat="1" ht="18.5" customHeight="1" spans="1:15">
      <c r="A643" s="9">
        <f t="shared" si="72"/>
        <v>639</v>
      </c>
      <c r="B643" s="9" t="s">
        <v>664</v>
      </c>
      <c r="C643" s="9">
        <v>1.94</v>
      </c>
      <c r="D643" s="9">
        <v>90</v>
      </c>
      <c r="E643" s="9">
        <f t="shared" si="73"/>
        <v>174.6</v>
      </c>
      <c r="F643" s="9"/>
      <c r="G643" s="9">
        <v>130</v>
      </c>
      <c r="H643" s="9">
        <f t="shared" si="74"/>
        <v>0</v>
      </c>
      <c r="I643" s="9">
        <f t="shared" si="75"/>
        <v>1.94</v>
      </c>
      <c r="J643" s="9">
        <f t="shared" si="76"/>
        <v>174.6</v>
      </c>
      <c r="K643" s="9">
        <f>VLOOKUP(B497:B690,'[1]Sheet3 (2)'!$A$4:$C$199,3,0)</f>
        <v>0</v>
      </c>
      <c r="L643" s="9">
        <f t="shared" si="77"/>
        <v>0</v>
      </c>
      <c r="M643" s="9">
        <f t="shared" si="78"/>
        <v>1.94</v>
      </c>
      <c r="N643" s="9">
        <f t="shared" si="79"/>
        <v>174.6</v>
      </c>
      <c r="O643" s="9" t="s">
        <v>16</v>
      </c>
    </row>
    <row r="644" s="4" customFormat="1" ht="18.5" customHeight="1" spans="1:15">
      <c r="A644" s="9">
        <f t="shared" si="72"/>
        <v>640</v>
      </c>
      <c r="B644" s="9" t="s">
        <v>665</v>
      </c>
      <c r="C644" s="9">
        <v>3.07</v>
      </c>
      <c r="D644" s="9">
        <v>90</v>
      </c>
      <c r="E644" s="9">
        <f t="shared" si="73"/>
        <v>276.3</v>
      </c>
      <c r="F644" s="9"/>
      <c r="G644" s="9">
        <v>130</v>
      </c>
      <c r="H644" s="9">
        <f t="shared" si="74"/>
        <v>0</v>
      </c>
      <c r="I644" s="9">
        <f t="shared" si="75"/>
        <v>3.07</v>
      </c>
      <c r="J644" s="9">
        <f t="shared" si="76"/>
        <v>276.3</v>
      </c>
      <c r="K644" s="9">
        <f>VLOOKUP(B498:B691,'[1]Sheet3 (2)'!$A$4:$C$199,3,0)</f>
        <v>0</v>
      </c>
      <c r="L644" s="9">
        <f t="shared" si="77"/>
        <v>0</v>
      </c>
      <c r="M644" s="9">
        <f t="shared" si="78"/>
        <v>3.07</v>
      </c>
      <c r="N644" s="9">
        <f t="shared" si="79"/>
        <v>276.3</v>
      </c>
      <c r="O644" s="9" t="s">
        <v>16</v>
      </c>
    </row>
    <row r="645" s="4" customFormat="1" ht="18.5" customHeight="1" spans="1:15">
      <c r="A645" s="9">
        <f t="shared" ref="A645:A708" si="80">ROW()-4</f>
        <v>641</v>
      </c>
      <c r="B645" s="9" t="s">
        <v>666</v>
      </c>
      <c r="C645" s="9">
        <v>2.63</v>
      </c>
      <c r="D645" s="9">
        <v>90</v>
      </c>
      <c r="E645" s="9">
        <f t="shared" ref="E645:E708" si="81">C645*D645</f>
        <v>236.7</v>
      </c>
      <c r="F645" s="9"/>
      <c r="G645" s="9">
        <v>130</v>
      </c>
      <c r="H645" s="9">
        <f t="shared" ref="H645:H658" si="82">F645*G645</f>
        <v>0</v>
      </c>
      <c r="I645" s="9">
        <f t="shared" ref="I645:I708" si="83">C645+F645</f>
        <v>2.63</v>
      </c>
      <c r="J645" s="9">
        <f t="shared" ref="J645:J708" si="84">E645+H645</f>
        <v>236.7</v>
      </c>
      <c r="K645" s="9">
        <f>VLOOKUP(B499:B692,'[1]Sheet3 (2)'!$A$4:$C$199,3,0)</f>
        <v>0</v>
      </c>
      <c r="L645" s="9">
        <f t="shared" ref="L645:L708" si="85">K645*90</f>
        <v>0</v>
      </c>
      <c r="M645" s="9">
        <f t="shared" ref="M645:M658" si="86">I645-K645</f>
        <v>2.63</v>
      </c>
      <c r="N645" s="9">
        <f t="shared" ref="N645:N708" si="87">J645-L645</f>
        <v>236.7</v>
      </c>
      <c r="O645" s="9" t="s">
        <v>16</v>
      </c>
    </row>
    <row r="646" s="4" customFormat="1" ht="18.5" customHeight="1" spans="1:15">
      <c r="A646" s="9">
        <f t="shared" si="80"/>
        <v>642</v>
      </c>
      <c r="B646" s="9" t="s">
        <v>667</v>
      </c>
      <c r="C646" s="9">
        <v>5.68</v>
      </c>
      <c r="D646" s="9">
        <v>90</v>
      </c>
      <c r="E646" s="9">
        <f t="shared" si="81"/>
        <v>511.2</v>
      </c>
      <c r="F646" s="9"/>
      <c r="G646" s="9">
        <v>130</v>
      </c>
      <c r="H646" s="9">
        <f t="shared" si="82"/>
        <v>0</v>
      </c>
      <c r="I646" s="9">
        <f t="shared" si="83"/>
        <v>5.68</v>
      </c>
      <c r="J646" s="9">
        <f t="shared" si="84"/>
        <v>511.2</v>
      </c>
      <c r="K646" s="9">
        <f>VLOOKUP(B500:B693,'[1]Sheet3 (2)'!$A$4:$C$199,3,0)</f>
        <v>0</v>
      </c>
      <c r="L646" s="9">
        <f t="shared" si="85"/>
        <v>0</v>
      </c>
      <c r="M646" s="9">
        <f t="shared" si="86"/>
        <v>5.68</v>
      </c>
      <c r="N646" s="9">
        <f t="shared" si="87"/>
        <v>511.2</v>
      </c>
      <c r="O646" s="9" t="s">
        <v>16</v>
      </c>
    </row>
    <row r="647" s="4" customFormat="1" ht="18.5" customHeight="1" spans="1:15">
      <c r="A647" s="9">
        <f t="shared" si="80"/>
        <v>643</v>
      </c>
      <c r="B647" s="9" t="s">
        <v>668</v>
      </c>
      <c r="C647" s="9">
        <v>4.46</v>
      </c>
      <c r="D647" s="9">
        <v>90</v>
      </c>
      <c r="E647" s="9">
        <f t="shared" si="81"/>
        <v>401.4</v>
      </c>
      <c r="F647" s="9"/>
      <c r="G647" s="9">
        <v>130</v>
      </c>
      <c r="H647" s="9">
        <f t="shared" si="82"/>
        <v>0</v>
      </c>
      <c r="I647" s="9">
        <f t="shared" si="83"/>
        <v>4.46</v>
      </c>
      <c r="J647" s="9">
        <f t="shared" si="84"/>
        <v>401.4</v>
      </c>
      <c r="K647" s="9">
        <f>VLOOKUP(B501:B694,'[1]Sheet3 (2)'!$A$4:$C$199,3,0)</f>
        <v>0</v>
      </c>
      <c r="L647" s="9">
        <f t="shared" si="85"/>
        <v>0</v>
      </c>
      <c r="M647" s="9">
        <f t="shared" si="86"/>
        <v>4.46</v>
      </c>
      <c r="N647" s="9">
        <f t="shared" si="87"/>
        <v>401.4</v>
      </c>
      <c r="O647" s="9" t="s">
        <v>16</v>
      </c>
    </row>
    <row r="648" s="4" customFormat="1" ht="18.5" customHeight="1" spans="1:15">
      <c r="A648" s="9">
        <f t="shared" si="80"/>
        <v>644</v>
      </c>
      <c r="B648" s="9" t="s">
        <v>669</v>
      </c>
      <c r="C648" s="9">
        <v>17.1</v>
      </c>
      <c r="D648" s="9">
        <v>90</v>
      </c>
      <c r="E648" s="9">
        <f t="shared" si="81"/>
        <v>1539</v>
      </c>
      <c r="F648" s="9"/>
      <c r="G648" s="9">
        <v>130</v>
      </c>
      <c r="H648" s="9">
        <f t="shared" si="82"/>
        <v>0</v>
      </c>
      <c r="I648" s="9">
        <f t="shared" si="83"/>
        <v>17.1</v>
      </c>
      <c r="J648" s="9">
        <f t="shared" si="84"/>
        <v>1539</v>
      </c>
      <c r="K648" s="9">
        <f>VLOOKUP(B502:B695,'[1]Sheet3 (2)'!$A$4:$C$199,3,0)</f>
        <v>0</v>
      </c>
      <c r="L648" s="9">
        <f t="shared" si="85"/>
        <v>0</v>
      </c>
      <c r="M648" s="9">
        <f t="shared" si="86"/>
        <v>17.1</v>
      </c>
      <c r="N648" s="9">
        <f t="shared" si="87"/>
        <v>1539</v>
      </c>
      <c r="O648" s="9" t="s">
        <v>16</v>
      </c>
    </row>
    <row r="649" s="4" customFormat="1" ht="18.5" customHeight="1" spans="1:15">
      <c r="A649" s="9">
        <f t="shared" si="80"/>
        <v>645</v>
      </c>
      <c r="B649" s="9" t="s">
        <v>670</v>
      </c>
      <c r="C649" s="9">
        <v>17.42</v>
      </c>
      <c r="D649" s="9">
        <v>90</v>
      </c>
      <c r="E649" s="9">
        <f t="shared" si="81"/>
        <v>1567.8</v>
      </c>
      <c r="F649" s="9"/>
      <c r="G649" s="9">
        <v>130</v>
      </c>
      <c r="H649" s="9">
        <f t="shared" si="82"/>
        <v>0</v>
      </c>
      <c r="I649" s="9">
        <f t="shared" si="83"/>
        <v>17.42</v>
      </c>
      <c r="J649" s="9">
        <f t="shared" si="84"/>
        <v>1567.8</v>
      </c>
      <c r="K649" s="9">
        <f>VLOOKUP(B503:B696,'[1]Sheet3 (2)'!$A$4:$C$199,3,0)</f>
        <v>0</v>
      </c>
      <c r="L649" s="9">
        <f t="shared" si="85"/>
        <v>0</v>
      </c>
      <c r="M649" s="9">
        <f t="shared" si="86"/>
        <v>17.42</v>
      </c>
      <c r="N649" s="9">
        <f t="shared" si="87"/>
        <v>1567.8</v>
      </c>
      <c r="O649" s="9" t="s">
        <v>16</v>
      </c>
    </row>
    <row r="650" s="4" customFormat="1" ht="18.5" customHeight="1" spans="1:15">
      <c r="A650" s="9">
        <f t="shared" si="80"/>
        <v>646</v>
      </c>
      <c r="B650" s="9" t="s">
        <v>671</v>
      </c>
      <c r="C650" s="9">
        <v>12.54</v>
      </c>
      <c r="D650" s="9">
        <v>90</v>
      </c>
      <c r="E650" s="9">
        <f t="shared" si="81"/>
        <v>1128.6</v>
      </c>
      <c r="F650" s="9"/>
      <c r="G650" s="9">
        <v>130</v>
      </c>
      <c r="H650" s="9">
        <f t="shared" si="82"/>
        <v>0</v>
      </c>
      <c r="I650" s="9">
        <f t="shared" si="83"/>
        <v>12.54</v>
      </c>
      <c r="J650" s="9">
        <f t="shared" si="84"/>
        <v>1128.6</v>
      </c>
      <c r="K650" s="9">
        <f>VLOOKUP(B504:B697,'[1]Sheet3 (2)'!$A$4:$C$199,3,0)</f>
        <v>0</v>
      </c>
      <c r="L650" s="9">
        <f t="shared" si="85"/>
        <v>0</v>
      </c>
      <c r="M650" s="9">
        <f t="shared" si="86"/>
        <v>12.54</v>
      </c>
      <c r="N650" s="9">
        <f t="shared" si="87"/>
        <v>1128.6</v>
      </c>
      <c r="O650" s="9" t="s">
        <v>16</v>
      </c>
    </row>
    <row r="651" s="4" customFormat="1" ht="18.5" customHeight="1" spans="1:15">
      <c r="A651" s="9">
        <f t="shared" si="80"/>
        <v>647</v>
      </c>
      <c r="B651" s="9" t="s">
        <v>672</v>
      </c>
      <c r="C651" s="9">
        <v>3.71</v>
      </c>
      <c r="D651" s="9">
        <v>90</v>
      </c>
      <c r="E651" s="9">
        <f t="shared" si="81"/>
        <v>333.9</v>
      </c>
      <c r="F651" s="9"/>
      <c r="G651" s="9">
        <v>130</v>
      </c>
      <c r="H651" s="9">
        <f t="shared" si="82"/>
        <v>0</v>
      </c>
      <c r="I651" s="9">
        <f t="shared" si="83"/>
        <v>3.71</v>
      </c>
      <c r="J651" s="9">
        <f t="shared" si="84"/>
        <v>333.9</v>
      </c>
      <c r="K651" s="9">
        <f>VLOOKUP(B505:B698,'[1]Sheet3 (2)'!$A$4:$C$199,3,0)</f>
        <v>0</v>
      </c>
      <c r="L651" s="9">
        <f t="shared" si="85"/>
        <v>0</v>
      </c>
      <c r="M651" s="9">
        <f t="shared" si="86"/>
        <v>3.71</v>
      </c>
      <c r="N651" s="9">
        <f t="shared" si="87"/>
        <v>333.9</v>
      </c>
      <c r="O651" s="9" t="s">
        <v>16</v>
      </c>
    </row>
    <row r="652" s="4" customFormat="1" ht="18.5" customHeight="1" spans="1:15">
      <c r="A652" s="9">
        <f t="shared" si="80"/>
        <v>648</v>
      </c>
      <c r="B652" s="9" t="s">
        <v>673</v>
      </c>
      <c r="C652" s="9">
        <v>6.39</v>
      </c>
      <c r="D652" s="9">
        <v>90</v>
      </c>
      <c r="E652" s="9">
        <f t="shared" si="81"/>
        <v>575.1</v>
      </c>
      <c r="F652" s="9"/>
      <c r="G652" s="9">
        <v>130</v>
      </c>
      <c r="H652" s="9">
        <f t="shared" si="82"/>
        <v>0</v>
      </c>
      <c r="I652" s="9">
        <f t="shared" si="83"/>
        <v>6.39</v>
      </c>
      <c r="J652" s="9">
        <f t="shared" si="84"/>
        <v>575.1</v>
      </c>
      <c r="K652" s="9">
        <f>VLOOKUP(B506:B699,'[1]Sheet3 (2)'!$A$4:$C$199,3,0)</f>
        <v>0</v>
      </c>
      <c r="L652" s="9">
        <f t="shared" si="85"/>
        <v>0</v>
      </c>
      <c r="M652" s="9">
        <f t="shared" si="86"/>
        <v>6.39</v>
      </c>
      <c r="N652" s="9">
        <f t="shared" si="87"/>
        <v>575.1</v>
      </c>
      <c r="O652" s="9" t="s">
        <v>16</v>
      </c>
    </row>
    <row r="653" s="4" customFormat="1" ht="18.5" customHeight="1" spans="1:15">
      <c r="A653" s="9">
        <f t="shared" si="80"/>
        <v>649</v>
      </c>
      <c r="B653" s="9" t="s">
        <v>674</v>
      </c>
      <c r="C653" s="9">
        <v>2.96</v>
      </c>
      <c r="D653" s="9">
        <v>90</v>
      </c>
      <c r="E653" s="9">
        <f t="shared" si="81"/>
        <v>266.4</v>
      </c>
      <c r="F653" s="9"/>
      <c r="G653" s="9">
        <v>130</v>
      </c>
      <c r="H653" s="9">
        <f t="shared" si="82"/>
        <v>0</v>
      </c>
      <c r="I653" s="9">
        <f t="shared" si="83"/>
        <v>2.96</v>
      </c>
      <c r="J653" s="9">
        <f t="shared" si="84"/>
        <v>266.4</v>
      </c>
      <c r="K653" s="9">
        <f>VLOOKUP(B507:B700,'[1]Sheet3 (2)'!$A$4:$C$199,3,0)</f>
        <v>1.08</v>
      </c>
      <c r="L653" s="9">
        <f t="shared" si="85"/>
        <v>97.2</v>
      </c>
      <c r="M653" s="9">
        <f t="shared" si="86"/>
        <v>1.88</v>
      </c>
      <c r="N653" s="9">
        <f t="shared" si="87"/>
        <v>169.2</v>
      </c>
      <c r="O653" s="9" t="s">
        <v>16</v>
      </c>
    </row>
    <row r="654" s="4" customFormat="1" ht="18.5" customHeight="1" spans="1:15">
      <c r="A654" s="9">
        <f t="shared" si="80"/>
        <v>650</v>
      </c>
      <c r="B654" s="9" t="s">
        <v>675</v>
      </c>
      <c r="C654" s="9">
        <v>4.01</v>
      </c>
      <c r="D654" s="9">
        <v>90</v>
      </c>
      <c r="E654" s="9">
        <f t="shared" si="81"/>
        <v>360.9</v>
      </c>
      <c r="F654" s="9"/>
      <c r="G654" s="9">
        <v>130</v>
      </c>
      <c r="H654" s="9">
        <f t="shared" si="82"/>
        <v>0</v>
      </c>
      <c r="I654" s="9">
        <f t="shared" si="83"/>
        <v>4.01</v>
      </c>
      <c r="J654" s="9">
        <f t="shared" si="84"/>
        <v>360.9</v>
      </c>
      <c r="K654" s="9">
        <f>VLOOKUP(B508:B701,'[1]Sheet3 (2)'!$A$4:$C$199,3,0)</f>
        <v>0</v>
      </c>
      <c r="L654" s="9">
        <f t="shared" si="85"/>
        <v>0</v>
      </c>
      <c r="M654" s="9">
        <f t="shared" si="86"/>
        <v>4.01</v>
      </c>
      <c r="N654" s="9">
        <f t="shared" si="87"/>
        <v>360.9</v>
      </c>
      <c r="O654" s="9" t="s">
        <v>16</v>
      </c>
    </row>
    <row r="655" s="4" customFormat="1" ht="18.5" customHeight="1" spans="1:15">
      <c r="A655" s="9">
        <f t="shared" si="80"/>
        <v>651</v>
      </c>
      <c r="B655" s="9" t="s">
        <v>676</v>
      </c>
      <c r="C655" s="9">
        <v>5.12</v>
      </c>
      <c r="D655" s="9">
        <v>90</v>
      </c>
      <c r="E655" s="9">
        <f t="shared" si="81"/>
        <v>460.8</v>
      </c>
      <c r="F655" s="9"/>
      <c r="G655" s="9">
        <v>130</v>
      </c>
      <c r="H655" s="9">
        <f t="shared" si="82"/>
        <v>0</v>
      </c>
      <c r="I655" s="9">
        <f t="shared" si="83"/>
        <v>5.12</v>
      </c>
      <c r="J655" s="9">
        <f t="shared" si="84"/>
        <v>460.8</v>
      </c>
      <c r="K655" s="9">
        <f>VLOOKUP(B509:B702,'[1]Sheet3 (2)'!$A$4:$C$199,3,0)</f>
        <v>0.99</v>
      </c>
      <c r="L655" s="9">
        <f t="shared" si="85"/>
        <v>89.1</v>
      </c>
      <c r="M655" s="9">
        <f t="shared" si="86"/>
        <v>4.13</v>
      </c>
      <c r="N655" s="9">
        <f t="shared" si="87"/>
        <v>371.7</v>
      </c>
      <c r="O655" s="9" t="s">
        <v>16</v>
      </c>
    </row>
    <row r="656" s="4" customFormat="1" ht="18.5" customHeight="1" spans="1:15">
      <c r="A656" s="9">
        <f t="shared" si="80"/>
        <v>652</v>
      </c>
      <c r="B656" s="9" t="s">
        <v>677</v>
      </c>
      <c r="C656" s="9">
        <v>7.69</v>
      </c>
      <c r="D656" s="9">
        <v>90</v>
      </c>
      <c r="E656" s="9">
        <f t="shared" si="81"/>
        <v>692.1</v>
      </c>
      <c r="F656" s="9"/>
      <c r="G656" s="9">
        <v>130</v>
      </c>
      <c r="H656" s="9">
        <f t="shared" si="82"/>
        <v>0</v>
      </c>
      <c r="I656" s="9">
        <f t="shared" si="83"/>
        <v>7.69</v>
      </c>
      <c r="J656" s="9">
        <f t="shared" si="84"/>
        <v>692.1</v>
      </c>
      <c r="K656" s="9">
        <f>VLOOKUP(B510:B703,'[1]Sheet3 (2)'!$A$4:$C$199,3,0)</f>
        <v>0</v>
      </c>
      <c r="L656" s="9">
        <f t="shared" si="85"/>
        <v>0</v>
      </c>
      <c r="M656" s="9">
        <f t="shared" si="86"/>
        <v>7.69</v>
      </c>
      <c r="N656" s="9">
        <f t="shared" si="87"/>
        <v>692.1</v>
      </c>
      <c r="O656" s="9" t="s">
        <v>16</v>
      </c>
    </row>
    <row r="657" s="4" customFormat="1" ht="18.5" customHeight="1" spans="1:15">
      <c r="A657" s="9">
        <f t="shared" si="80"/>
        <v>653</v>
      </c>
      <c r="B657" s="9" t="s">
        <v>678</v>
      </c>
      <c r="C657" s="9">
        <v>105.63</v>
      </c>
      <c r="D657" s="9">
        <v>90</v>
      </c>
      <c r="E657" s="9">
        <f t="shared" si="81"/>
        <v>9506.7</v>
      </c>
      <c r="F657" s="9"/>
      <c r="G657" s="9">
        <v>130</v>
      </c>
      <c r="H657" s="9">
        <f t="shared" si="82"/>
        <v>0</v>
      </c>
      <c r="I657" s="9">
        <f t="shared" si="83"/>
        <v>105.63</v>
      </c>
      <c r="J657" s="9">
        <f t="shared" si="84"/>
        <v>9506.7</v>
      </c>
      <c r="K657" s="9">
        <f>VLOOKUP(B511:B704,'[1]Sheet3 (2)'!$A$4:$C$199,3,0)</f>
        <v>0</v>
      </c>
      <c r="L657" s="9">
        <f t="shared" si="85"/>
        <v>0</v>
      </c>
      <c r="M657" s="9">
        <f t="shared" si="86"/>
        <v>105.63</v>
      </c>
      <c r="N657" s="9">
        <f t="shared" si="87"/>
        <v>9506.7</v>
      </c>
      <c r="O657" s="9" t="s">
        <v>16</v>
      </c>
    </row>
    <row r="658" s="4" customFormat="1" ht="18.5" customHeight="1" spans="1:15">
      <c r="A658" s="9">
        <f t="shared" si="80"/>
        <v>654</v>
      </c>
      <c r="B658" s="9" t="s">
        <v>679</v>
      </c>
      <c r="C658" s="9">
        <v>87.39</v>
      </c>
      <c r="D658" s="9">
        <v>90</v>
      </c>
      <c r="E658" s="9">
        <f t="shared" si="81"/>
        <v>7865.1</v>
      </c>
      <c r="F658" s="9"/>
      <c r="G658" s="9">
        <v>130</v>
      </c>
      <c r="H658" s="9">
        <f t="shared" si="82"/>
        <v>0</v>
      </c>
      <c r="I658" s="9">
        <f t="shared" si="83"/>
        <v>87.39</v>
      </c>
      <c r="J658" s="9">
        <f t="shared" si="84"/>
        <v>7865.1</v>
      </c>
      <c r="K658" s="9">
        <f>VLOOKUP(B512:B705,'[1]Sheet3 (2)'!$A$4:$C$199,3,0)</f>
        <v>0</v>
      </c>
      <c r="L658" s="9">
        <f t="shared" si="85"/>
        <v>0</v>
      </c>
      <c r="M658" s="9">
        <f t="shared" si="86"/>
        <v>87.39</v>
      </c>
      <c r="N658" s="9">
        <f t="shared" si="87"/>
        <v>7865.1</v>
      </c>
      <c r="O658" s="9" t="s">
        <v>16</v>
      </c>
    </row>
    <row r="659" s="4" customFormat="1" ht="18.5" customHeight="1" spans="1:15">
      <c r="A659" s="9">
        <f t="shared" si="80"/>
        <v>655</v>
      </c>
      <c r="B659" s="9" t="s">
        <v>680</v>
      </c>
      <c r="C659" s="9">
        <v>58.19</v>
      </c>
      <c r="D659" s="9">
        <v>90</v>
      </c>
      <c r="E659" s="9">
        <f t="shared" si="81"/>
        <v>5237.1</v>
      </c>
      <c r="F659" s="9"/>
      <c r="G659" s="9">
        <v>130</v>
      </c>
      <c r="H659" s="9"/>
      <c r="I659" s="9">
        <f t="shared" si="83"/>
        <v>58.19</v>
      </c>
      <c r="J659" s="9">
        <f t="shared" si="84"/>
        <v>5237.1</v>
      </c>
      <c r="K659" s="9">
        <f>VLOOKUP(B513:B706,'[1]Sheet3 (2)'!$A$4:$C$199,3,0)</f>
        <v>58.19</v>
      </c>
      <c r="L659" s="9">
        <f t="shared" si="85"/>
        <v>5237.1</v>
      </c>
      <c r="M659" s="9"/>
      <c r="N659" s="9">
        <f t="shared" si="87"/>
        <v>0</v>
      </c>
      <c r="O659" s="9" t="s">
        <v>16</v>
      </c>
    </row>
    <row r="660" s="4" customFormat="1" ht="18.5" customHeight="1" spans="1:15">
      <c r="A660" s="9">
        <f t="shared" si="80"/>
        <v>656</v>
      </c>
      <c r="B660" s="9" t="s">
        <v>681</v>
      </c>
      <c r="C660" s="9">
        <v>0.68</v>
      </c>
      <c r="D660" s="9">
        <v>90</v>
      </c>
      <c r="E660" s="9">
        <f t="shared" si="81"/>
        <v>61.2</v>
      </c>
      <c r="F660" s="9"/>
      <c r="G660" s="9">
        <v>130</v>
      </c>
      <c r="H660" s="9"/>
      <c r="I660" s="9">
        <f t="shared" si="83"/>
        <v>0.68</v>
      </c>
      <c r="J660" s="9">
        <f t="shared" si="84"/>
        <v>61.2</v>
      </c>
      <c r="K660" s="9">
        <f>VLOOKUP(B514:B707,'[1]Sheet3 (2)'!$A$4:$C$199,3,0)</f>
        <v>0.68</v>
      </c>
      <c r="L660" s="9">
        <f t="shared" si="85"/>
        <v>61.2</v>
      </c>
      <c r="M660" s="9">
        <f t="shared" ref="M660:M723" si="88">I660-K660</f>
        <v>0</v>
      </c>
      <c r="N660" s="9">
        <f t="shared" si="87"/>
        <v>0</v>
      </c>
      <c r="O660" s="9" t="s">
        <v>16</v>
      </c>
    </row>
    <row r="661" s="4" customFormat="1" ht="18.5" customHeight="1" spans="1:15">
      <c r="A661" s="9">
        <f t="shared" si="80"/>
        <v>657</v>
      </c>
      <c r="B661" s="9" t="s">
        <v>682</v>
      </c>
      <c r="C661" s="9">
        <v>15.28</v>
      </c>
      <c r="D661" s="9">
        <v>90</v>
      </c>
      <c r="E661" s="9">
        <f t="shared" si="81"/>
        <v>1375.2</v>
      </c>
      <c r="F661" s="9"/>
      <c r="G661" s="9">
        <v>130</v>
      </c>
      <c r="H661" s="9"/>
      <c r="I661" s="9">
        <f t="shared" si="83"/>
        <v>15.28</v>
      </c>
      <c r="J661" s="9">
        <f t="shared" si="84"/>
        <v>1375.2</v>
      </c>
      <c r="K661" s="9">
        <f>VLOOKUP(B515:B708,'[1]Sheet3 (2)'!$A$4:$C$199,3,0)</f>
        <v>15.28</v>
      </c>
      <c r="L661" s="9">
        <f t="shared" si="85"/>
        <v>1375.2</v>
      </c>
      <c r="M661" s="9">
        <f t="shared" si="88"/>
        <v>0</v>
      </c>
      <c r="N661" s="9">
        <f t="shared" si="87"/>
        <v>0</v>
      </c>
      <c r="O661" s="9" t="s">
        <v>16</v>
      </c>
    </row>
    <row r="662" s="4" customFormat="1" ht="17.5" customHeight="1" spans="1:15">
      <c r="A662" s="9">
        <f t="shared" si="80"/>
        <v>658</v>
      </c>
      <c r="B662" s="9" t="s">
        <v>683</v>
      </c>
      <c r="C662" s="9">
        <v>6.81</v>
      </c>
      <c r="D662" s="9">
        <v>90</v>
      </c>
      <c r="E662" s="9">
        <f t="shared" si="81"/>
        <v>612.9</v>
      </c>
      <c r="F662" s="9"/>
      <c r="G662" s="9">
        <v>130</v>
      </c>
      <c r="H662" s="9">
        <f t="shared" ref="H662:H725" si="89">F662*G662</f>
        <v>0</v>
      </c>
      <c r="I662" s="9">
        <f t="shared" si="83"/>
        <v>6.81</v>
      </c>
      <c r="J662" s="9">
        <f t="shared" si="84"/>
        <v>612.9</v>
      </c>
      <c r="K662" s="9">
        <v>0</v>
      </c>
      <c r="L662" s="9">
        <f t="shared" si="85"/>
        <v>0</v>
      </c>
      <c r="M662" s="9">
        <f t="shared" si="88"/>
        <v>6.81</v>
      </c>
      <c r="N662" s="9">
        <f t="shared" si="87"/>
        <v>612.9</v>
      </c>
      <c r="O662" s="9" t="s">
        <v>17</v>
      </c>
    </row>
    <row r="663" s="4" customFormat="1" ht="17.5" customHeight="1" spans="1:15">
      <c r="A663" s="9">
        <f t="shared" si="80"/>
        <v>659</v>
      </c>
      <c r="B663" s="9" t="s">
        <v>684</v>
      </c>
      <c r="C663" s="9">
        <v>1.9</v>
      </c>
      <c r="D663" s="9">
        <v>90</v>
      </c>
      <c r="E663" s="9">
        <f t="shared" si="81"/>
        <v>171</v>
      </c>
      <c r="F663" s="9"/>
      <c r="G663" s="9">
        <v>130</v>
      </c>
      <c r="H663" s="9">
        <f t="shared" si="89"/>
        <v>0</v>
      </c>
      <c r="I663" s="9">
        <f t="shared" si="83"/>
        <v>1.9</v>
      </c>
      <c r="J663" s="9">
        <f t="shared" si="84"/>
        <v>171</v>
      </c>
      <c r="K663" s="9">
        <v>0</v>
      </c>
      <c r="L663" s="9">
        <f t="shared" si="85"/>
        <v>0</v>
      </c>
      <c r="M663" s="9">
        <f t="shared" si="88"/>
        <v>1.9</v>
      </c>
      <c r="N663" s="9">
        <f t="shared" si="87"/>
        <v>171</v>
      </c>
      <c r="O663" s="9" t="s">
        <v>17</v>
      </c>
    </row>
    <row r="664" s="4" customFormat="1" ht="17.5" customHeight="1" spans="1:15">
      <c r="A664" s="9">
        <f t="shared" si="80"/>
        <v>660</v>
      </c>
      <c r="B664" s="9" t="s">
        <v>685</v>
      </c>
      <c r="C664" s="9">
        <v>2.73</v>
      </c>
      <c r="D664" s="9">
        <v>90</v>
      </c>
      <c r="E664" s="9">
        <f t="shared" si="81"/>
        <v>245.7</v>
      </c>
      <c r="F664" s="9"/>
      <c r="G664" s="9">
        <v>130</v>
      </c>
      <c r="H664" s="9">
        <f t="shared" si="89"/>
        <v>0</v>
      </c>
      <c r="I664" s="9">
        <f t="shared" si="83"/>
        <v>2.73</v>
      </c>
      <c r="J664" s="9">
        <f t="shared" si="84"/>
        <v>245.7</v>
      </c>
      <c r="K664" s="9">
        <v>0</v>
      </c>
      <c r="L664" s="9">
        <f t="shared" si="85"/>
        <v>0</v>
      </c>
      <c r="M664" s="9">
        <f t="shared" si="88"/>
        <v>2.73</v>
      </c>
      <c r="N664" s="9">
        <f t="shared" si="87"/>
        <v>245.7</v>
      </c>
      <c r="O664" s="9" t="s">
        <v>17</v>
      </c>
    </row>
    <row r="665" s="4" customFormat="1" ht="17.5" customHeight="1" spans="1:15">
      <c r="A665" s="9">
        <f t="shared" si="80"/>
        <v>661</v>
      </c>
      <c r="B665" s="9" t="s">
        <v>686</v>
      </c>
      <c r="C665" s="9">
        <v>5.05</v>
      </c>
      <c r="D665" s="9">
        <v>90</v>
      </c>
      <c r="E665" s="9">
        <f t="shared" si="81"/>
        <v>454.5</v>
      </c>
      <c r="F665" s="9"/>
      <c r="G665" s="9">
        <v>130</v>
      </c>
      <c r="H665" s="9">
        <f t="shared" si="89"/>
        <v>0</v>
      </c>
      <c r="I665" s="9">
        <f t="shared" si="83"/>
        <v>5.05</v>
      </c>
      <c r="J665" s="9">
        <f t="shared" si="84"/>
        <v>454.5</v>
      </c>
      <c r="K665" s="9">
        <v>0</v>
      </c>
      <c r="L665" s="9">
        <f t="shared" si="85"/>
        <v>0</v>
      </c>
      <c r="M665" s="9">
        <f t="shared" si="88"/>
        <v>5.05</v>
      </c>
      <c r="N665" s="9">
        <f t="shared" si="87"/>
        <v>454.5</v>
      </c>
      <c r="O665" s="9" t="s">
        <v>17</v>
      </c>
    </row>
    <row r="666" s="4" customFormat="1" ht="17.5" customHeight="1" spans="1:15">
      <c r="A666" s="9">
        <f t="shared" si="80"/>
        <v>662</v>
      </c>
      <c r="B666" s="9" t="s">
        <v>687</v>
      </c>
      <c r="C666" s="9">
        <v>8.07</v>
      </c>
      <c r="D666" s="9">
        <v>90</v>
      </c>
      <c r="E666" s="9">
        <f t="shared" si="81"/>
        <v>726.3</v>
      </c>
      <c r="F666" s="9"/>
      <c r="G666" s="9">
        <v>130</v>
      </c>
      <c r="H666" s="9">
        <f t="shared" si="89"/>
        <v>0</v>
      </c>
      <c r="I666" s="9">
        <f t="shared" si="83"/>
        <v>8.07</v>
      </c>
      <c r="J666" s="9">
        <f t="shared" si="84"/>
        <v>726.3</v>
      </c>
      <c r="K666" s="9">
        <v>0</v>
      </c>
      <c r="L666" s="9">
        <f t="shared" si="85"/>
        <v>0</v>
      </c>
      <c r="M666" s="9">
        <f t="shared" si="88"/>
        <v>8.07</v>
      </c>
      <c r="N666" s="9">
        <f t="shared" si="87"/>
        <v>726.3</v>
      </c>
      <c r="O666" s="9" t="s">
        <v>17</v>
      </c>
    </row>
    <row r="667" s="4" customFormat="1" ht="17.5" customHeight="1" spans="1:15">
      <c r="A667" s="9">
        <f t="shared" si="80"/>
        <v>663</v>
      </c>
      <c r="B667" s="9" t="s">
        <v>688</v>
      </c>
      <c r="C667" s="9">
        <v>3.29</v>
      </c>
      <c r="D667" s="9">
        <v>90</v>
      </c>
      <c r="E667" s="9">
        <f t="shared" si="81"/>
        <v>296.1</v>
      </c>
      <c r="F667" s="9"/>
      <c r="G667" s="9">
        <v>130</v>
      </c>
      <c r="H667" s="9">
        <f t="shared" si="89"/>
        <v>0</v>
      </c>
      <c r="I667" s="9">
        <f t="shared" si="83"/>
        <v>3.29</v>
      </c>
      <c r="J667" s="9">
        <f t="shared" si="84"/>
        <v>296.1</v>
      </c>
      <c r="K667" s="9">
        <v>0</v>
      </c>
      <c r="L667" s="9">
        <f t="shared" si="85"/>
        <v>0</v>
      </c>
      <c r="M667" s="9">
        <f t="shared" si="88"/>
        <v>3.29</v>
      </c>
      <c r="N667" s="9">
        <f t="shared" si="87"/>
        <v>296.1</v>
      </c>
      <c r="O667" s="9" t="s">
        <v>17</v>
      </c>
    </row>
    <row r="668" s="4" customFormat="1" ht="17.5" customHeight="1" spans="1:15">
      <c r="A668" s="9">
        <f t="shared" si="80"/>
        <v>664</v>
      </c>
      <c r="B668" s="9" t="s">
        <v>689</v>
      </c>
      <c r="C668" s="9">
        <v>6.01</v>
      </c>
      <c r="D668" s="9">
        <v>90</v>
      </c>
      <c r="E668" s="9">
        <f t="shared" si="81"/>
        <v>540.9</v>
      </c>
      <c r="F668" s="9"/>
      <c r="G668" s="9">
        <v>130</v>
      </c>
      <c r="H668" s="9">
        <f t="shared" si="89"/>
        <v>0</v>
      </c>
      <c r="I668" s="9">
        <f t="shared" si="83"/>
        <v>6.01</v>
      </c>
      <c r="J668" s="9">
        <f t="shared" si="84"/>
        <v>540.9</v>
      </c>
      <c r="K668" s="9">
        <v>0</v>
      </c>
      <c r="L668" s="9">
        <f t="shared" si="85"/>
        <v>0</v>
      </c>
      <c r="M668" s="9">
        <f t="shared" si="88"/>
        <v>6.01</v>
      </c>
      <c r="N668" s="9">
        <f t="shared" si="87"/>
        <v>540.9</v>
      </c>
      <c r="O668" s="9" t="s">
        <v>17</v>
      </c>
    </row>
    <row r="669" s="4" customFormat="1" ht="17.5" customHeight="1" spans="1:15">
      <c r="A669" s="9">
        <f t="shared" si="80"/>
        <v>665</v>
      </c>
      <c r="B669" s="9" t="s">
        <v>690</v>
      </c>
      <c r="C669" s="9">
        <v>7.89</v>
      </c>
      <c r="D669" s="9">
        <v>90</v>
      </c>
      <c r="E669" s="9">
        <f t="shared" si="81"/>
        <v>710.1</v>
      </c>
      <c r="F669" s="9"/>
      <c r="G669" s="9">
        <v>130</v>
      </c>
      <c r="H669" s="9">
        <f t="shared" si="89"/>
        <v>0</v>
      </c>
      <c r="I669" s="9">
        <f t="shared" si="83"/>
        <v>7.89</v>
      </c>
      <c r="J669" s="9">
        <f t="shared" si="84"/>
        <v>710.1</v>
      </c>
      <c r="K669" s="9">
        <v>0</v>
      </c>
      <c r="L669" s="9">
        <f t="shared" si="85"/>
        <v>0</v>
      </c>
      <c r="M669" s="9">
        <f t="shared" si="88"/>
        <v>7.89</v>
      </c>
      <c r="N669" s="9">
        <f t="shared" si="87"/>
        <v>710.1</v>
      </c>
      <c r="O669" s="9" t="s">
        <v>17</v>
      </c>
    </row>
    <row r="670" s="4" customFormat="1" ht="17.5" customHeight="1" spans="1:15">
      <c r="A670" s="9">
        <f t="shared" si="80"/>
        <v>666</v>
      </c>
      <c r="B670" s="9" t="s">
        <v>691</v>
      </c>
      <c r="C670" s="9">
        <v>3.99</v>
      </c>
      <c r="D670" s="9">
        <v>90</v>
      </c>
      <c r="E670" s="9">
        <f t="shared" si="81"/>
        <v>359.1</v>
      </c>
      <c r="F670" s="9"/>
      <c r="G670" s="9">
        <v>130</v>
      </c>
      <c r="H670" s="9">
        <f t="shared" si="89"/>
        <v>0</v>
      </c>
      <c r="I670" s="9">
        <f t="shared" si="83"/>
        <v>3.99</v>
      </c>
      <c r="J670" s="9">
        <f t="shared" si="84"/>
        <v>359.1</v>
      </c>
      <c r="K670" s="9">
        <v>0</v>
      </c>
      <c r="L670" s="9">
        <f t="shared" si="85"/>
        <v>0</v>
      </c>
      <c r="M670" s="9">
        <f t="shared" si="88"/>
        <v>3.99</v>
      </c>
      <c r="N670" s="9">
        <f t="shared" si="87"/>
        <v>359.1</v>
      </c>
      <c r="O670" s="9" t="s">
        <v>17</v>
      </c>
    </row>
    <row r="671" s="4" customFormat="1" ht="17.5" customHeight="1" spans="1:15">
      <c r="A671" s="9">
        <f t="shared" si="80"/>
        <v>667</v>
      </c>
      <c r="B671" s="9" t="s">
        <v>692</v>
      </c>
      <c r="C671" s="9">
        <v>1.25</v>
      </c>
      <c r="D671" s="9">
        <v>90</v>
      </c>
      <c r="E671" s="9">
        <f t="shared" si="81"/>
        <v>112.5</v>
      </c>
      <c r="F671" s="9"/>
      <c r="G671" s="9">
        <v>130</v>
      </c>
      <c r="H671" s="9">
        <f t="shared" si="89"/>
        <v>0</v>
      </c>
      <c r="I671" s="9">
        <f t="shared" si="83"/>
        <v>1.25</v>
      </c>
      <c r="J671" s="9">
        <f t="shared" si="84"/>
        <v>112.5</v>
      </c>
      <c r="K671" s="9">
        <v>0</v>
      </c>
      <c r="L671" s="9">
        <f t="shared" si="85"/>
        <v>0</v>
      </c>
      <c r="M671" s="9">
        <f t="shared" si="88"/>
        <v>1.25</v>
      </c>
      <c r="N671" s="9">
        <f t="shared" si="87"/>
        <v>112.5</v>
      </c>
      <c r="O671" s="9" t="s">
        <v>17</v>
      </c>
    </row>
    <row r="672" s="4" customFormat="1" ht="17.5" customHeight="1" spans="1:15">
      <c r="A672" s="9">
        <f t="shared" si="80"/>
        <v>668</v>
      </c>
      <c r="B672" s="9" t="s">
        <v>693</v>
      </c>
      <c r="C672" s="9">
        <v>2.39</v>
      </c>
      <c r="D672" s="9">
        <v>90</v>
      </c>
      <c r="E672" s="9">
        <f t="shared" si="81"/>
        <v>215.1</v>
      </c>
      <c r="F672" s="9"/>
      <c r="G672" s="9">
        <v>130</v>
      </c>
      <c r="H672" s="9">
        <f t="shared" si="89"/>
        <v>0</v>
      </c>
      <c r="I672" s="9">
        <f t="shared" si="83"/>
        <v>2.39</v>
      </c>
      <c r="J672" s="9">
        <f t="shared" si="84"/>
        <v>215.1</v>
      </c>
      <c r="K672" s="9">
        <v>0</v>
      </c>
      <c r="L672" s="9">
        <f t="shared" si="85"/>
        <v>0</v>
      </c>
      <c r="M672" s="9">
        <f t="shared" si="88"/>
        <v>2.39</v>
      </c>
      <c r="N672" s="9">
        <f t="shared" si="87"/>
        <v>215.1</v>
      </c>
      <c r="O672" s="9" t="s">
        <v>17</v>
      </c>
    </row>
    <row r="673" s="4" customFormat="1" ht="17.5" customHeight="1" spans="1:15">
      <c r="A673" s="9">
        <f t="shared" si="80"/>
        <v>669</v>
      </c>
      <c r="B673" s="9" t="s">
        <v>694</v>
      </c>
      <c r="C673" s="9">
        <v>5.79</v>
      </c>
      <c r="D673" s="9">
        <v>90</v>
      </c>
      <c r="E673" s="9">
        <f t="shared" si="81"/>
        <v>521.1</v>
      </c>
      <c r="F673" s="9"/>
      <c r="G673" s="9">
        <v>130</v>
      </c>
      <c r="H673" s="9">
        <f t="shared" si="89"/>
        <v>0</v>
      </c>
      <c r="I673" s="9">
        <f t="shared" si="83"/>
        <v>5.79</v>
      </c>
      <c r="J673" s="9">
        <f t="shared" si="84"/>
        <v>521.1</v>
      </c>
      <c r="K673" s="9">
        <v>0</v>
      </c>
      <c r="L673" s="9">
        <f t="shared" si="85"/>
        <v>0</v>
      </c>
      <c r="M673" s="9">
        <f t="shared" si="88"/>
        <v>5.79</v>
      </c>
      <c r="N673" s="9">
        <f t="shared" si="87"/>
        <v>521.1</v>
      </c>
      <c r="O673" s="9" t="s">
        <v>17</v>
      </c>
    </row>
    <row r="674" s="4" customFormat="1" ht="17.5" customHeight="1" spans="1:15">
      <c r="A674" s="9">
        <f t="shared" si="80"/>
        <v>670</v>
      </c>
      <c r="B674" s="9" t="s">
        <v>695</v>
      </c>
      <c r="C674" s="9">
        <v>7.19</v>
      </c>
      <c r="D674" s="9">
        <v>90</v>
      </c>
      <c r="E674" s="9">
        <f t="shared" si="81"/>
        <v>647.1</v>
      </c>
      <c r="F674" s="9"/>
      <c r="G674" s="9">
        <v>130</v>
      </c>
      <c r="H674" s="9">
        <f t="shared" si="89"/>
        <v>0</v>
      </c>
      <c r="I674" s="9">
        <f t="shared" si="83"/>
        <v>7.19</v>
      </c>
      <c r="J674" s="9">
        <f t="shared" si="84"/>
        <v>647.1</v>
      </c>
      <c r="K674" s="9">
        <v>0</v>
      </c>
      <c r="L674" s="9">
        <f t="shared" si="85"/>
        <v>0</v>
      </c>
      <c r="M674" s="9">
        <f t="shared" si="88"/>
        <v>7.19</v>
      </c>
      <c r="N674" s="9">
        <f t="shared" si="87"/>
        <v>647.1</v>
      </c>
      <c r="O674" s="9" t="s">
        <v>17</v>
      </c>
    </row>
    <row r="675" s="4" customFormat="1" ht="17.5" customHeight="1" spans="1:15">
      <c r="A675" s="9">
        <f t="shared" si="80"/>
        <v>671</v>
      </c>
      <c r="B675" s="9" t="s">
        <v>696</v>
      </c>
      <c r="C675" s="9">
        <v>5.66</v>
      </c>
      <c r="D675" s="9">
        <v>90</v>
      </c>
      <c r="E675" s="9">
        <f t="shared" si="81"/>
        <v>509.4</v>
      </c>
      <c r="F675" s="9"/>
      <c r="G675" s="9">
        <v>130</v>
      </c>
      <c r="H675" s="9">
        <f t="shared" si="89"/>
        <v>0</v>
      </c>
      <c r="I675" s="9">
        <f t="shared" si="83"/>
        <v>5.66</v>
      </c>
      <c r="J675" s="9">
        <f t="shared" si="84"/>
        <v>509.4</v>
      </c>
      <c r="K675" s="9">
        <v>0</v>
      </c>
      <c r="L675" s="9">
        <f t="shared" si="85"/>
        <v>0</v>
      </c>
      <c r="M675" s="9">
        <f t="shared" si="88"/>
        <v>5.66</v>
      </c>
      <c r="N675" s="9">
        <f t="shared" si="87"/>
        <v>509.4</v>
      </c>
      <c r="O675" s="9" t="s">
        <v>17</v>
      </c>
    </row>
    <row r="676" s="4" customFormat="1" ht="17.5" customHeight="1" spans="1:15">
      <c r="A676" s="9">
        <f t="shared" si="80"/>
        <v>672</v>
      </c>
      <c r="B676" s="9" t="s">
        <v>697</v>
      </c>
      <c r="C676" s="9">
        <v>1.58</v>
      </c>
      <c r="D676" s="9">
        <v>90</v>
      </c>
      <c r="E676" s="9">
        <f t="shared" si="81"/>
        <v>142.2</v>
      </c>
      <c r="F676" s="9"/>
      <c r="G676" s="9">
        <v>130</v>
      </c>
      <c r="H676" s="9">
        <f t="shared" si="89"/>
        <v>0</v>
      </c>
      <c r="I676" s="9">
        <f t="shared" si="83"/>
        <v>1.58</v>
      </c>
      <c r="J676" s="9">
        <f t="shared" si="84"/>
        <v>142.2</v>
      </c>
      <c r="K676" s="9">
        <v>0</v>
      </c>
      <c r="L676" s="9">
        <f t="shared" si="85"/>
        <v>0</v>
      </c>
      <c r="M676" s="9">
        <f t="shared" si="88"/>
        <v>1.58</v>
      </c>
      <c r="N676" s="9">
        <f t="shared" si="87"/>
        <v>142.2</v>
      </c>
      <c r="O676" s="9" t="s">
        <v>17</v>
      </c>
    </row>
    <row r="677" s="4" customFormat="1" ht="17.5" customHeight="1" spans="1:15">
      <c r="A677" s="9">
        <f t="shared" si="80"/>
        <v>673</v>
      </c>
      <c r="B677" s="9" t="s">
        <v>698</v>
      </c>
      <c r="C677" s="9">
        <v>1.55</v>
      </c>
      <c r="D677" s="9">
        <v>90</v>
      </c>
      <c r="E677" s="9">
        <f t="shared" si="81"/>
        <v>139.5</v>
      </c>
      <c r="F677" s="9"/>
      <c r="G677" s="9">
        <v>130</v>
      </c>
      <c r="H677" s="9">
        <f t="shared" si="89"/>
        <v>0</v>
      </c>
      <c r="I677" s="9">
        <f t="shared" si="83"/>
        <v>1.55</v>
      </c>
      <c r="J677" s="9">
        <f t="shared" si="84"/>
        <v>139.5</v>
      </c>
      <c r="K677" s="9">
        <v>0</v>
      </c>
      <c r="L677" s="9">
        <f t="shared" si="85"/>
        <v>0</v>
      </c>
      <c r="M677" s="9">
        <f t="shared" si="88"/>
        <v>1.55</v>
      </c>
      <c r="N677" s="9">
        <f t="shared" si="87"/>
        <v>139.5</v>
      </c>
      <c r="O677" s="9" t="s">
        <v>17</v>
      </c>
    </row>
    <row r="678" s="4" customFormat="1" ht="17.5" customHeight="1" spans="1:15">
      <c r="A678" s="9">
        <f t="shared" si="80"/>
        <v>674</v>
      </c>
      <c r="B678" s="9" t="s">
        <v>699</v>
      </c>
      <c r="C678" s="9">
        <v>7.31</v>
      </c>
      <c r="D678" s="9">
        <v>90</v>
      </c>
      <c r="E678" s="9">
        <f t="shared" si="81"/>
        <v>657.9</v>
      </c>
      <c r="F678" s="9"/>
      <c r="G678" s="9">
        <v>130</v>
      </c>
      <c r="H678" s="9">
        <f t="shared" si="89"/>
        <v>0</v>
      </c>
      <c r="I678" s="9">
        <f t="shared" si="83"/>
        <v>7.31</v>
      </c>
      <c r="J678" s="9">
        <f t="shared" si="84"/>
        <v>657.9</v>
      </c>
      <c r="K678" s="9">
        <v>0.36</v>
      </c>
      <c r="L678" s="9">
        <f t="shared" si="85"/>
        <v>32.4</v>
      </c>
      <c r="M678" s="9">
        <f t="shared" si="88"/>
        <v>6.95</v>
      </c>
      <c r="N678" s="9">
        <f t="shared" si="87"/>
        <v>625.5</v>
      </c>
      <c r="O678" s="9" t="s">
        <v>17</v>
      </c>
    </row>
    <row r="679" s="4" customFormat="1" ht="17.5" customHeight="1" spans="1:15">
      <c r="A679" s="9">
        <f t="shared" si="80"/>
        <v>675</v>
      </c>
      <c r="B679" s="9" t="s">
        <v>700</v>
      </c>
      <c r="C679" s="9">
        <v>3.9</v>
      </c>
      <c r="D679" s="9">
        <v>90</v>
      </c>
      <c r="E679" s="9">
        <f t="shared" si="81"/>
        <v>351</v>
      </c>
      <c r="F679" s="9"/>
      <c r="G679" s="9">
        <v>130</v>
      </c>
      <c r="H679" s="9">
        <f t="shared" si="89"/>
        <v>0</v>
      </c>
      <c r="I679" s="9">
        <f t="shared" si="83"/>
        <v>3.9</v>
      </c>
      <c r="J679" s="9">
        <f t="shared" si="84"/>
        <v>351</v>
      </c>
      <c r="K679" s="9">
        <v>0</v>
      </c>
      <c r="L679" s="9">
        <f t="shared" si="85"/>
        <v>0</v>
      </c>
      <c r="M679" s="9">
        <f t="shared" si="88"/>
        <v>3.9</v>
      </c>
      <c r="N679" s="9">
        <f t="shared" si="87"/>
        <v>351</v>
      </c>
      <c r="O679" s="9" t="s">
        <v>17</v>
      </c>
    </row>
    <row r="680" s="4" customFormat="1" ht="17.5" customHeight="1" spans="1:15">
      <c r="A680" s="9">
        <f t="shared" si="80"/>
        <v>676</v>
      </c>
      <c r="B680" s="9" t="s">
        <v>701</v>
      </c>
      <c r="C680" s="9">
        <v>5.06</v>
      </c>
      <c r="D680" s="9">
        <v>90</v>
      </c>
      <c r="E680" s="9">
        <f t="shared" si="81"/>
        <v>455.4</v>
      </c>
      <c r="F680" s="9"/>
      <c r="G680" s="9">
        <v>130</v>
      </c>
      <c r="H680" s="9">
        <f t="shared" si="89"/>
        <v>0</v>
      </c>
      <c r="I680" s="9">
        <f t="shared" si="83"/>
        <v>5.06</v>
      </c>
      <c r="J680" s="9">
        <f t="shared" si="84"/>
        <v>455.4</v>
      </c>
      <c r="K680" s="9">
        <v>0</v>
      </c>
      <c r="L680" s="9">
        <f t="shared" si="85"/>
        <v>0</v>
      </c>
      <c r="M680" s="9">
        <f t="shared" si="88"/>
        <v>5.06</v>
      </c>
      <c r="N680" s="9">
        <f t="shared" si="87"/>
        <v>455.4</v>
      </c>
      <c r="O680" s="9" t="s">
        <v>17</v>
      </c>
    </row>
    <row r="681" s="4" customFormat="1" ht="17.5" customHeight="1" spans="1:15">
      <c r="A681" s="9">
        <f t="shared" si="80"/>
        <v>677</v>
      </c>
      <c r="B681" s="9" t="s">
        <v>702</v>
      </c>
      <c r="C681" s="9">
        <v>8.9</v>
      </c>
      <c r="D681" s="9">
        <v>90</v>
      </c>
      <c r="E681" s="9">
        <f t="shared" si="81"/>
        <v>801</v>
      </c>
      <c r="F681" s="9"/>
      <c r="G681" s="9">
        <v>130</v>
      </c>
      <c r="H681" s="9">
        <f t="shared" si="89"/>
        <v>0</v>
      </c>
      <c r="I681" s="9">
        <f t="shared" si="83"/>
        <v>8.9</v>
      </c>
      <c r="J681" s="9">
        <f t="shared" si="84"/>
        <v>801</v>
      </c>
      <c r="K681" s="9">
        <v>0</v>
      </c>
      <c r="L681" s="9">
        <f t="shared" si="85"/>
        <v>0</v>
      </c>
      <c r="M681" s="9">
        <f t="shared" si="88"/>
        <v>8.9</v>
      </c>
      <c r="N681" s="9">
        <f t="shared" si="87"/>
        <v>801</v>
      </c>
      <c r="O681" s="9" t="s">
        <v>17</v>
      </c>
    </row>
    <row r="682" s="4" customFormat="1" ht="17.5" customHeight="1" spans="1:15">
      <c r="A682" s="9">
        <f t="shared" si="80"/>
        <v>678</v>
      </c>
      <c r="B682" s="9" t="s">
        <v>703</v>
      </c>
      <c r="C682" s="9">
        <v>7.13</v>
      </c>
      <c r="D682" s="9">
        <v>90</v>
      </c>
      <c r="E682" s="9">
        <f t="shared" si="81"/>
        <v>641.7</v>
      </c>
      <c r="F682" s="9"/>
      <c r="G682" s="9">
        <v>130</v>
      </c>
      <c r="H682" s="9">
        <f t="shared" si="89"/>
        <v>0</v>
      </c>
      <c r="I682" s="9">
        <f t="shared" si="83"/>
        <v>7.13</v>
      </c>
      <c r="J682" s="9">
        <f t="shared" si="84"/>
        <v>641.7</v>
      </c>
      <c r="K682" s="9">
        <v>0</v>
      </c>
      <c r="L682" s="9">
        <f t="shared" si="85"/>
        <v>0</v>
      </c>
      <c r="M682" s="9">
        <f t="shared" si="88"/>
        <v>7.13</v>
      </c>
      <c r="N682" s="9">
        <f t="shared" si="87"/>
        <v>641.7</v>
      </c>
      <c r="O682" s="9" t="s">
        <v>17</v>
      </c>
    </row>
    <row r="683" s="4" customFormat="1" ht="17.5" customHeight="1" spans="1:15">
      <c r="A683" s="9">
        <f t="shared" si="80"/>
        <v>679</v>
      </c>
      <c r="B683" s="9" t="s">
        <v>704</v>
      </c>
      <c r="C683" s="9">
        <v>0.94</v>
      </c>
      <c r="D683" s="9">
        <v>90</v>
      </c>
      <c r="E683" s="9">
        <f t="shared" si="81"/>
        <v>84.6</v>
      </c>
      <c r="F683" s="9"/>
      <c r="G683" s="9">
        <v>130</v>
      </c>
      <c r="H683" s="9">
        <f t="shared" si="89"/>
        <v>0</v>
      </c>
      <c r="I683" s="9">
        <f t="shared" si="83"/>
        <v>0.94</v>
      </c>
      <c r="J683" s="9">
        <f t="shared" si="84"/>
        <v>84.6</v>
      </c>
      <c r="K683" s="9">
        <v>0</v>
      </c>
      <c r="L683" s="9">
        <f t="shared" si="85"/>
        <v>0</v>
      </c>
      <c r="M683" s="9">
        <f t="shared" si="88"/>
        <v>0.94</v>
      </c>
      <c r="N683" s="9">
        <f t="shared" si="87"/>
        <v>84.6</v>
      </c>
      <c r="O683" s="9" t="s">
        <v>17</v>
      </c>
    </row>
    <row r="684" s="4" customFormat="1" ht="17.5" customHeight="1" spans="1:15">
      <c r="A684" s="9">
        <f t="shared" si="80"/>
        <v>680</v>
      </c>
      <c r="B684" s="9" t="s">
        <v>705</v>
      </c>
      <c r="C684" s="9">
        <v>2.64</v>
      </c>
      <c r="D684" s="9">
        <v>90</v>
      </c>
      <c r="E684" s="9">
        <f t="shared" si="81"/>
        <v>237.6</v>
      </c>
      <c r="F684" s="9"/>
      <c r="G684" s="9">
        <v>130</v>
      </c>
      <c r="H684" s="9">
        <f t="shared" si="89"/>
        <v>0</v>
      </c>
      <c r="I684" s="9">
        <f t="shared" si="83"/>
        <v>2.64</v>
      </c>
      <c r="J684" s="9">
        <f t="shared" si="84"/>
        <v>237.6</v>
      </c>
      <c r="K684" s="9">
        <v>0</v>
      </c>
      <c r="L684" s="9">
        <f t="shared" si="85"/>
        <v>0</v>
      </c>
      <c r="M684" s="9">
        <f t="shared" si="88"/>
        <v>2.64</v>
      </c>
      <c r="N684" s="9">
        <f t="shared" si="87"/>
        <v>237.6</v>
      </c>
      <c r="O684" s="9" t="s">
        <v>17</v>
      </c>
    </row>
    <row r="685" s="4" customFormat="1" ht="17.5" customHeight="1" spans="1:15">
      <c r="A685" s="9">
        <f t="shared" si="80"/>
        <v>681</v>
      </c>
      <c r="B685" s="9" t="s">
        <v>706</v>
      </c>
      <c r="C685" s="9">
        <v>3.01</v>
      </c>
      <c r="D685" s="9">
        <v>90</v>
      </c>
      <c r="E685" s="9">
        <f t="shared" si="81"/>
        <v>270.9</v>
      </c>
      <c r="F685" s="9"/>
      <c r="G685" s="9">
        <v>130</v>
      </c>
      <c r="H685" s="9">
        <f t="shared" si="89"/>
        <v>0</v>
      </c>
      <c r="I685" s="9">
        <f t="shared" si="83"/>
        <v>3.01</v>
      </c>
      <c r="J685" s="9">
        <f t="shared" si="84"/>
        <v>270.9</v>
      </c>
      <c r="K685" s="9">
        <v>0</v>
      </c>
      <c r="L685" s="9">
        <f t="shared" si="85"/>
        <v>0</v>
      </c>
      <c r="M685" s="9">
        <f t="shared" si="88"/>
        <v>3.01</v>
      </c>
      <c r="N685" s="9">
        <f t="shared" si="87"/>
        <v>270.9</v>
      </c>
      <c r="O685" s="9" t="s">
        <v>17</v>
      </c>
    </row>
    <row r="686" s="4" customFormat="1" ht="17.5" customHeight="1" spans="1:15">
      <c r="A686" s="9">
        <f t="shared" si="80"/>
        <v>682</v>
      </c>
      <c r="B686" s="9" t="s">
        <v>707</v>
      </c>
      <c r="C686" s="9">
        <v>15.09</v>
      </c>
      <c r="D686" s="9">
        <v>90</v>
      </c>
      <c r="E686" s="9">
        <f t="shared" si="81"/>
        <v>1358.1</v>
      </c>
      <c r="F686" s="9"/>
      <c r="G686" s="9">
        <v>130</v>
      </c>
      <c r="H686" s="9">
        <f t="shared" si="89"/>
        <v>0</v>
      </c>
      <c r="I686" s="9">
        <f t="shared" si="83"/>
        <v>15.09</v>
      </c>
      <c r="J686" s="9">
        <f t="shared" si="84"/>
        <v>1358.1</v>
      </c>
      <c r="K686" s="9">
        <v>0</v>
      </c>
      <c r="L686" s="9">
        <f t="shared" si="85"/>
        <v>0</v>
      </c>
      <c r="M686" s="9">
        <f t="shared" si="88"/>
        <v>15.09</v>
      </c>
      <c r="N686" s="9">
        <f t="shared" si="87"/>
        <v>1358.1</v>
      </c>
      <c r="O686" s="9" t="s">
        <v>17</v>
      </c>
    </row>
    <row r="687" s="4" customFormat="1" ht="17.5" customHeight="1" spans="1:15">
      <c r="A687" s="9">
        <f t="shared" si="80"/>
        <v>683</v>
      </c>
      <c r="B687" s="9" t="s">
        <v>708</v>
      </c>
      <c r="C687" s="9">
        <v>3.87</v>
      </c>
      <c r="D687" s="9">
        <v>90</v>
      </c>
      <c r="E687" s="9">
        <f t="shared" si="81"/>
        <v>348.3</v>
      </c>
      <c r="F687" s="9"/>
      <c r="G687" s="9">
        <v>130</v>
      </c>
      <c r="H687" s="9">
        <f t="shared" si="89"/>
        <v>0</v>
      </c>
      <c r="I687" s="9">
        <f t="shared" si="83"/>
        <v>3.87</v>
      </c>
      <c r="J687" s="9">
        <f t="shared" si="84"/>
        <v>348.3</v>
      </c>
      <c r="K687" s="9">
        <v>0</v>
      </c>
      <c r="L687" s="9">
        <f t="shared" si="85"/>
        <v>0</v>
      </c>
      <c r="M687" s="9">
        <f t="shared" si="88"/>
        <v>3.87</v>
      </c>
      <c r="N687" s="9">
        <f t="shared" si="87"/>
        <v>348.3</v>
      </c>
      <c r="O687" s="9" t="s">
        <v>17</v>
      </c>
    </row>
    <row r="688" s="4" customFormat="1" ht="17.5" customHeight="1" spans="1:15">
      <c r="A688" s="9">
        <f t="shared" si="80"/>
        <v>684</v>
      </c>
      <c r="B688" s="9" t="s">
        <v>709</v>
      </c>
      <c r="C688" s="9">
        <v>5.45</v>
      </c>
      <c r="D688" s="9">
        <v>90</v>
      </c>
      <c r="E688" s="9">
        <f t="shared" si="81"/>
        <v>490.5</v>
      </c>
      <c r="F688" s="9"/>
      <c r="G688" s="9">
        <v>130</v>
      </c>
      <c r="H688" s="9">
        <f t="shared" si="89"/>
        <v>0</v>
      </c>
      <c r="I688" s="9">
        <f t="shared" si="83"/>
        <v>5.45</v>
      </c>
      <c r="J688" s="9">
        <f t="shared" si="84"/>
        <v>490.5</v>
      </c>
      <c r="K688" s="9">
        <v>0</v>
      </c>
      <c r="L688" s="9">
        <f t="shared" si="85"/>
        <v>0</v>
      </c>
      <c r="M688" s="9">
        <f t="shared" si="88"/>
        <v>5.45</v>
      </c>
      <c r="N688" s="9">
        <f t="shared" si="87"/>
        <v>490.5</v>
      </c>
      <c r="O688" s="9" t="s">
        <v>17</v>
      </c>
    </row>
    <row r="689" s="4" customFormat="1" ht="17.5" customHeight="1" spans="1:15">
      <c r="A689" s="9">
        <f t="shared" si="80"/>
        <v>685</v>
      </c>
      <c r="B689" s="9" t="s">
        <v>710</v>
      </c>
      <c r="C689" s="9">
        <v>2.2</v>
      </c>
      <c r="D689" s="9">
        <v>90</v>
      </c>
      <c r="E689" s="9">
        <f t="shared" si="81"/>
        <v>198</v>
      </c>
      <c r="F689" s="9"/>
      <c r="G689" s="9">
        <v>130</v>
      </c>
      <c r="H689" s="9">
        <f t="shared" si="89"/>
        <v>0</v>
      </c>
      <c r="I689" s="9">
        <f t="shared" si="83"/>
        <v>2.2</v>
      </c>
      <c r="J689" s="9">
        <f t="shared" si="84"/>
        <v>198</v>
      </c>
      <c r="K689" s="9">
        <v>0</v>
      </c>
      <c r="L689" s="9">
        <f t="shared" si="85"/>
        <v>0</v>
      </c>
      <c r="M689" s="9">
        <f t="shared" si="88"/>
        <v>2.2</v>
      </c>
      <c r="N689" s="9">
        <f t="shared" si="87"/>
        <v>198</v>
      </c>
      <c r="O689" s="9" t="s">
        <v>17</v>
      </c>
    </row>
    <row r="690" s="4" customFormat="1" ht="17.5" customHeight="1" spans="1:15">
      <c r="A690" s="9">
        <f t="shared" si="80"/>
        <v>686</v>
      </c>
      <c r="B690" s="9" t="s">
        <v>711</v>
      </c>
      <c r="C690" s="9">
        <v>2.3</v>
      </c>
      <c r="D690" s="9">
        <v>90</v>
      </c>
      <c r="E690" s="9">
        <f t="shared" si="81"/>
        <v>207</v>
      </c>
      <c r="F690" s="9"/>
      <c r="G690" s="9">
        <v>130</v>
      </c>
      <c r="H690" s="9">
        <f t="shared" si="89"/>
        <v>0</v>
      </c>
      <c r="I690" s="9">
        <f t="shared" si="83"/>
        <v>2.3</v>
      </c>
      <c r="J690" s="9">
        <f t="shared" si="84"/>
        <v>207</v>
      </c>
      <c r="K690" s="9">
        <v>0</v>
      </c>
      <c r="L690" s="9">
        <f t="shared" si="85"/>
        <v>0</v>
      </c>
      <c r="M690" s="9">
        <f t="shared" si="88"/>
        <v>2.3</v>
      </c>
      <c r="N690" s="9">
        <f t="shared" si="87"/>
        <v>207</v>
      </c>
      <c r="O690" s="9" t="s">
        <v>17</v>
      </c>
    </row>
    <row r="691" s="4" customFormat="1" ht="17.5" customHeight="1" spans="1:15">
      <c r="A691" s="9">
        <f t="shared" si="80"/>
        <v>687</v>
      </c>
      <c r="B691" s="9" t="s">
        <v>712</v>
      </c>
      <c r="C691" s="9">
        <v>0.94</v>
      </c>
      <c r="D691" s="9">
        <v>90</v>
      </c>
      <c r="E691" s="9">
        <f t="shared" si="81"/>
        <v>84.6</v>
      </c>
      <c r="F691" s="9"/>
      <c r="G691" s="9">
        <v>130</v>
      </c>
      <c r="H691" s="9">
        <f t="shared" si="89"/>
        <v>0</v>
      </c>
      <c r="I691" s="9">
        <f t="shared" si="83"/>
        <v>0.94</v>
      </c>
      <c r="J691" s="9">
        <f t="shared" si="84"/>
        <v>84.6</v>
      </c>
      <c r="K691" s="9">
        <v>0</v>
      </c>
      <c r="L691" s="9">
        <f t="shared" si="85"/>
        <v>0</v>
      </c>
      <c r="M691" s="9">
        <f t="shared" si="88"/>
        <v>0.94</v>
      </c>
      <c r="N691" s="9">
        <f t="shared" si="87"/>
        <v>84.6</v>
      </c>
      <c r="O691" s="9" t="s">
        <v>17</v>
      </c>
    </row>
    <row r="692" s="4" customFormat="1" ht="17.5" customHeight="1" spans="1:15">
      <c r="A692" s="9">
        <f t="shared" si="80"/>
        <v>688</v>
      </c>
      <c r="B692" s="9" t="s">
        <v>713</v>
      </c>
      <c r="C692" s="9">
        <v>3.67</v>
      </c>
      <c r="D692" s="9">
        <v>90</v>
      </c>
      <c r="E692" s="9">
        <f t="shared" si="81"/>
        <v>330.3</v>
      </c>
      <c r="F692" s="9"/>
      <c r="G692" s="9">
        <v>130</v>
      </c>
      <c r="H692" s="9">
        <f t="shared" si="89"/>
        <v>0</v>
      </c>
      <c r="I692" s="9">
        <f t="shared" si="83"/>
        <v>3.67</v>
      </c>
      <c r="J692" s="9">
        <f t="shared" si="84"/>
        <v>330.3</v>
      </c>
      <c r="K692" s="9">
        <v>0</v>
      </c>
      <c r="L692" s="9">
        <f t="shared" si="85"/>
        <v>0</v>
      </c>
      <c r="M692" s="9">
        <f t="shared" si="88"/>
        <v>3.67</v>
      </c>
      <c r="N692" s="9">
        <f t="shared" si="87"/>
        <v>330.3</v>
      </c>
      <c r="O692" s="9" t="s">
        <v>17</v>
      </c>
    </row>
    <row r="693" s="4" customFormat="1" ht="17.5" customHeight="1" spans="1:15">
      <c r="A693" s="9">
        <f t="shared" si="80"/>
        <v>689</v>
      </c>
      <c r="B693" s="9" t="s">
        <v>714</v>
      </c>
      <c r="C693" s="9">
        <v>3.52</v>
      </c>
      <c r="D693" s="9">
        <v>90</v>
      </c>
      <c r="E693" s="9">
        <f t="shared" si="81"/>
        <v>316.8</v>
      </c>
      <c r="F693" s="9"/>
      <c r="G693" s="9">
        <v>130</v>
      </c>
      <c r="H693" s="9">
        <f t="shared" si="89"/>
        <v>0</v>
      </c>
      <c r="I693" s="9">
        <f t="shared" si="83"/>
        <v>3.52</v>
      </c>
      <c r="J693" s="9">
        <f t="shared" si="84"/>
        <v>316.8</v>
      </c>
      <c r="K693" s="9">
        <v>0</v>
      </c>
      <c r="L693" s="9">
        <f t="shared" si="85"/>
        <v>0</v>
      </c>
      <c r="M693" s="9">
        <f t="shared" si="88"/>
        <v>3.52</v>
      </c>
      <c r="N693" s="9">
        <f t="shared" si="87"/>
        <v>316.8</v>
      </c>
      <c r="O693" s="9" t="s">
        <v>17</v>
      </c>
    </row>
    <row r="694" s="4" customFormat="1" ht="17.5" customHeight="1" spans="1:15">
      <c r="A694" s="9">
        <f t="shared" si="80"/>
        <v>690</v>
      </c>
      <c r="B694" s="9" t="s">
        <v>715</v>
      </c>
      <c r="C694" s="9">
        <v>1.15</v>
      </c>
      <c r="D694" s="9">
        <v>90</v>
      </c>
      <c r="E694" s="9">
        <f t="shared" si="81"/>
        <v>103.5</v>
      </c>
      <c r="F694" s="9"/>
      <c r="G694" s="9">
        <v>130</v>
      </c>
      <c r="H694" s="9">
        <f t="shared" si="89"/>
        <v>0</v>
      </c>
      <c r="I694" s="9">
        <f t="shared" si="83"/>
        <v>1.15</v>
      </c>
      <c r="J694" s="9">
        <f t="shared" si="84"/>
        <v>103.5</v>
      </c>
      <c r="K694" s="9">
        <v>0.41</v>
      </c>
      <c r="L694" s="9">
        <f t="shared" si="85"/>
        <v>36.9</v>
      </c>
      <c r="M694" s="9">
        <f t="shared" si="88"/>
        <v>0.74</v>
      </c>
      <c r="N694" s="9">
        <f t="shared" si="87"/>
        <v>66.6</v>
      </c>
      <c r="O694" s="9" t="s">
        <v>17</v>
      </c>
    </row>
    <row r="695" s="4" customFormat="1" ht="17.5" customHeight="1" spans="1:15">
      <c r="A695" s="9">
        <f t="shared" si="80"/>
        <v>691</v>
      </c>
      <c r="B695" s="9" t="s">
        <v>716</v>
      </c>
      <c r="C695" s="9">
        <v>1.51</v>
      </c>
      <c r="D695" s="9">
        <v>90</v>
      </c>
      <c r="E695" s="9">
        <f t="shared" si="81"/>
        <v>135.9</v>
      </c>
      <c r="F695" s="9"/>
      <c r="G695" s="9">
        <v>130</v>
      </c>
      <c r="H695" s="9">
        <f t="shared" si="89"/>
        <v>0</v>
      </c>
      <c r="I695" s="9">
        <f t="shared" si="83"/>
        <v>1.51</v>
      </c>
      <c r="J695" s="9">
        <f t="shared" si="84"/>
        <v>135.9</v>
      </c>
      <c r="K695" s="9">
        <v>0</v>
      </c>
      <c r="L695" s="9">
        <f t="shared" si="85"/>
        <v>0</v>
      </c>
      <c r="M695" s="9">
        <f t="shared" si="88"/>
        <v>1.51</v>
      </c>
      <c r="N695" s="9">
        <f t="shared" si="87"/>
        <v>135.9</v>
      </c>
      <c r="O695" s="9" t="s">
        <v>17</v>
      </c>
    </row>
    <row r="696" s="4" customFormat="1" ht="17.5" customHeight="1" spans="1:15">
      <c r="A696" s="9">
        <f t="shared" si="80"/>
        <v>692</v>
      </c>
      <c r="B696" s="9" t="s">
        <v>717</v>
      </c>
      <c r="C696" s="9">
        <v>1.44</v>
      </c>
      <c r="D696" s="9">
        <v>90</v>
      </c>
      <c r="E696" s="9">
        <f t="shared" si="81"/>
        <v>129.6</v>
      </c>
      <c r="F696" s="9"/>
      <c r="G696" s="9">
        <v>130</v>
      </c>
      <c r="H696" s="9">
        <f t="shared" si="89"/>
        <v>0</v>
      </c>
      <c r="I696" s="9">
        <f t="shared" si="83"/>
        <v>1.44</v>
      </c>
      <c r="J696" s="9">
        <f t="shared" si="84"/>
        <v>129.6</v>
      </c>
      <c r="K696" s="9">
        <v>0</v>
      </c>
      <c r="L696" s="9">
        <f t="shared" si="85"/>
        <v>0</v>
      </c>
      <c r="M696" s="9">
        <f t="shared" si="88"/>
        <v>1.44</v>
      </c>
      <c r="N696" s="9">
        <f t="shared" si="87"/>
        <v>129.6</v>
      </c>
      <c r="O696" s="9" t="s">
        <v>17</v>
      </c>
    </row>
    <row r="697" s="4" customFormat="1" ht="17.5" customHeight="1" spans="1:15">
      <c r="A697" s="9">
        <f t="shared" si="80"/>
        <v>693</v>
      </c>
      <c r="B697" s="9" t="s">
        <v>718</v>
      </c>
      <c r="C697" s="9">
        <v>5.36</v>
      </c>
      <c r="D697" s="9">
        <v>90</v>
      </c>
      <c r="E697" s="9">
        <f t="shared" si="81"/>
        <v>482.4</v>
      </c>
      <c r="F697" s="9"/>
      <c r="G697" s="9">
        <v>130</v>
      </c>
      <c r="H697" s="9">
        <f t="shared" si="89"/>
        <v>0</v>
      </c>
      <c r="I697" s="9">
        <f t="shared" si="83"/>
        <v>5.36</v>
      </c>
      <c r="J697" s="9">
        <f t="shared" si="84"/>
        <v>482.4</v>
      </c>
      <c r="K697" s="9">
        <v>0</v>
      </c>
      <c r="L697" s="9">
        <f t="shared" si="85"/>
        <v>0</v>
      </c>
      <c r="M697" s="9">
        <f t="shared" si="88"/>
        <v>5.36</v>
      </c>
      <c r="N697" s="9">
        <f t="shared" si="87"/>
        <v>482.4</v>
      </c>
      <c r="O697" s="9" t="s">
        <v>17</v>
      </c>
    </row>
    <row r="698" s="4" customFormat="1" ht="17.5" customHeight="1" spans="1:15">
      <c r="A698" s="9">
        <f t="shared" si="80"/>
        <v>694</v>
      </c>
      <c r="B698" s="9" t="s">
        <v>719</v>
      </c>
      <c r="C698" s="9">
        <v>8.93</v>
      </c>
      <c r="D698" s="9">
        <v>90</v>
      </c>
      <c r="E698" s="9">
        <f t="shared" si="81"/>
        <v>803.7</v>
      </c>
      <c r="F698" s="9"/>
      <c r="G698" s="9">
        <v>130</v>
      </c>
      <c r="H698" s="9">
        <f t="shared" si="89"/>
        <v>0</v>
      </c>
      <c r="I698" s="9">
        <f t="shared" si="83"/>
        <v>8.93</v>
      </c>
      <c r="J698" s="9">
        <f t="shared" si="84"/>
        <v>803.7</v>
      </c>
      <c r="K698" s="9">
        <v>0</v>
      </c>
      <c r="L698" s="9">
        <f t="shared" si="85"/>
        <v>0</v>
      </c>
      <c r="M698" s="9">
        <f t="shared" si="88"/>
        <v>8.93</v>
      </c>
      <c r="N698" s="9">
        <f t="shared" si="87"/>
        <v>803.7</v>
      </c>
      <c r="O698" s="9" t="s">
        <v>17</v>
      </c>
    </row>
    <row r="699" s="4" customFormat="1" ht="17.5" customHeight="1" spans="1:15">
      <c r="A699" s="9">
        <f t="shared" si="80"/>
        <v>695</v>
      </c>
      <c r="B699" s="9" t="s">
        <v>720</v>
      </c>
      <c r="C699" s="9">
        <v>4.39</v>
      </c>
      <c r="D699" s="9">
        <v>90</v>
      </c>
      <c r="E699" s="9">
        <f t="shared" si="81"/>
        <v>395.1</v>
      </c>
      <c r="F699" s="9"/>
      <c r="G699" s="9">
        <v>130</v>
      </c>
      <c r="H699" s="9">
        <f t="shared" si="89"/>
        <v>0</v>
      </c>
      <c r="I699" s="9">
        <f t="shared" si="83"/>
        <v>4.39</v>
      </c>
      <c r="J699" s="9">
        <f t="shared" si="84"/>
        <v>395.1</v>
      </c>
      <c r="K699" s="9">
        <v>0</v>
      </c>
      <c r="L699" s="9">
        <f t="shared" si="85"/>
        <v>0</v>
      </c>
      <c r="M699" s="9">
        <f t="shared" si="88"/>
        <v>4.39</v>
      </c>
      <c r="N699" s="9">
        <f t="shared" si="87"/>
        <v>395.1</v>
      </c>
      <c r="O699" s="9" t="s">
        <v>17</v>
      </c>
    </row>
    <row r="700" s="4" customFormat="1" ht="17.5" customHeight="1" spans="1:15">
      <c r="A700" s="9">
        <f t="shared" si="80"/>
        <v>696</v>
      </c>
      <c r="B700" s="9" t="s">
        <v>721</v>
      </c>
      <c r="C700" s="9">
        <v>1.91</v>
      </c>
      <c r="D700" s="9">
        <v>90</v>
      </c>
      <c r="E700" s="9">
        <f t="shared" si="81"/>
        <v>171.9</v>
      </c>
      <c r="F700" s="9"/>
      <c r="G700" s="9">
        <v>130</v>
      </c>
      <c r="H700" s="9">
        <f t="shared" si="89"/>
        <v>0</v>
      </c>
      <c r="I700" s="9">
        <f t="shared" si="83"/>
        <v>1.91</v>
      </c>
      <c r="J700" s="9">
        <f t="shared" si="84"/>
        <v>171.9</v>
      </c>
      <c r="K700" s="9">
        <v>0</v>
      </c>
      <c r="L700" s="9">
        <f t="shared" si="85"/>
        <v>0</v>
      </c>
      <c r="M700" s="9">
        <f t="shared" si="88"/>
        <v>1.91</v>
      </c>
      <c r="N700" s="9">
        <f t="shared" si="87"/>
        <v>171.9</v>
      </c>
      <c r="O700" s="9" t="s">
        <v>17</v>
      </c>
    </row>
    <row r="701" s="4" customFormat="1" ht="17.5" customHeight="1" spans="1:15">
      <c r="A701" s="9">
        <f t="shared" si="80"/>
        <v>697</v>
      </c>
      <c r="B701" s="9" t="s">
        <v>722</v>
      </c>
      <c r="C701" s="9">
        <v>6.29</v>
      </c>
      <c r="D701" s="9">
        <v>90</v>
      </c>
      <c r="E701" s="9">
        <f t="shared" si="81"/>
        <v>566.1</v>
      </c>
      <c r="F701" s="9"/>
      <c r="G701" s="9">
        <v>130</v>
      </c>
      <c r="H701" s="9">
        <f t="shared" si="89"/>
        <v>0</v>
      </c>
      <c r="I701" s="9">
        <f t="shared" si="83"/>
        <v>6.29</v>
      </c>
      <c r="J701" s="9">
        <f t="shared" si="84"/>
        <v>566.1</v>
      </c>
      <c r="K701" s="9">
        <v>0</v>
      </c>
      <c r="L701" s="9">
        <f t="shared" si="85"/>
        <v>0</v>
      </c>
      <c r="M701" s="9">
        <f t="shared" si="88"/>
        <v>6.29</v>
      </c>
      <c r="N701" s="9">
        <f t="shared" si="87"/>
        <v>566.1</v>
      </c>
      <c r="O701" s="9" t="s">
        <v>17</v>
      </c>
    </row>
    <row r="702" s="4" customFormat="1" ht="17.5" customHeight="1" spans="1:15">
      <c r="A702" s="9">
        <f t="shared" si="80"/>
        <v>698</v>
      </c>
      <c r="B702" s="9" t="s">
        <v>723</v>
      </c>
      <c r="C702" s="9">
        <v>5.31</v>
      </c>
      <c r="D702" s="9">
        <v>90</v>
      </c>
      <c r="E702" s="9">
        <f t="shared" si="81"/>
        <v>477.9</v>
      </c>
      <c r="F702" s="9"/>
      <c r="G702" s="9">
        <v>130</v>
      </c>
      <c r="H702" s="9">
        <f t="shared" si="89"/>
        <v>0</v>
      </c>
      <c r="I702" s="9">
        <f t="shared" si="83"/>
        <v>5.31</v>
      </c>
      <c r="J702" s="9">
        <f t="shared" si="84"/>
        <v>477.9</v>
      </c>
      <c r="K702" s="9">
        <v>0</v>
      </c>
      <c r="L702" s="9">
        <f t="shared" si="85"/>
        <v>0</v>
      </c>
      <c r="M702" s="9">
        <f t="shared" si="88"/>
        <v>5.31</v>
      </c>
      <c r="N702" s="9">
        <f t="shared" si="87"/>
        <v>477.9</v>
      </c>
      <c r="O702" s="9" t="s">
        <v>17</v>
      </c>
    </row>
    <row r="703" s="4" customFormat="1" ht="17.5" customHeight="1" spans="1:15">
      <c r="A703" s="9">
        <f t="shared" si="80"/>
        <v>699</v>
      </c>
      <c r="B703" s="9" t="s">
        <v>724</v>
      </c>
      <c r="C703" s="9">
        <v>4.62</v>
      </c>
      <c r="D703" s="9">
        <v>90</v>
      </c>
      <c r="E703" s="9">
        <f t="shared" si="81"/>
        <v>415.8</v>
      </c>
      <c r="F703" s="9"/>
      <c r="G703" s="9">
        <v>130</v>
      </c>
      <c r="H703" s="9">
        <f t="shared" si="89"/>
        <v>0</v>
      </c>
      <c r="I703" s="9">
        <f t="shared" si="83"/>
        <v>4.62</v>
      </c>
      <c r="J703" s="9">
        <f t="shared" si="84"/>
        <v>415.8</v>
      </c>
      <c r="K703" s="9">
        <v>0</v>
      </c>
      <c r="L703" s="9">
        <f t="shared" si="85"/>
        <v>0</v>
      </c>
      <c r="M703" s="9">
        <f t="shared" si="88"/>
        <v>4.62</v>
      </c>
      <c r="N703" s="9">
        <f t="shared" si="87"/>
        <v>415.8</v>
      </c>
      <c r="O703" s="9" t="s">
        <v>17</v>
      </c>
    </row>
    <row r="704" s="4" customFormat="1" ht="17.5" customHeight="1" spans="1:15">
      <c r="A704" s="9">
        <f t="shared" si="80"/>
        <v>700</v>
      </c>
      <c r="B704" s="9" t="s">
        <v>725</v>
      </c>
      <c r="C704" s="9">
        <v>5.42</v>
      </c>
      <c r="D704" s="9">
        <v>90</v>
      </c>
      <c r="E704" s="9">
        <f t="shared" si="81"/>
        <v>487.8</v>
      </c>
      <c r="F704" s="9"/>
      <c r="G704" s="9">
        <v>130</v>
      </c>
      <c r="H704" s="9">
        <f t="shared" si="89"/>
        <v>0</v>
      </c>
      <c r="I704" s="9">
        <f t="shared" si="83"/>
        <v>5.42</v>
      </c>
      <c r="J704" s="9">
        <f t="shared" si="84"/>
        <v>487.8</v>
      </c>
      <c r="K704" s="9">
        <v>0</v>
      </c>
      <c r="L704" s="9">
        <f t="shared" si="85"/>
        <v>0</v>
      </c>
      <c r="M704" s="9">
        <f t="shared" si="88"/>
        <v>5.42</v>
      </c>
      <c r="N704" s="9">
        <f t="shared" si="87"/>
        <v>487.8</v>
      </c>
      <c r="O704" s="9" t="s">
        <v>17</v>
      </c>
    </row>
    <row r="705" s="4" customFormat="1" ht="17.5" customHeight="1" spans="1:15">
      <c r="A705" s="9">
        <f t="shared" si="80"/>
        <v>701</v>
      </c>
      <c r="B705" s="9" t="s">
        <v>726</v>
      </c>
      <c r="C705" s="9">
        <v>7.24</v>
      </c>
      <c r="D705" s="9">
        <v>90</v>
      </c>
      <c r="E705" s="9">
        <f t="shared" si="81"/>
        <v>651.6</v>
      </c>
      <c r="F705" s="9"/>
      <c r="G705" s="9">
        <v>130</v>
      </c>
      <c r="H705" s="9">
        <f t="shared" si="89"/>
        <v>0</v>
      </c>
      <c r="I705" s="9">
        <f t="shared" si="83"/>
        <v>7.24</v>
      </c>
      <c r="J705" s="9">
        <f t="shared" si="84"/>
        <v>651.6</v>
      </c>
      <c r="K705" s="9">
        <v>0</v>
      </c>
      <c r="L705" s="9">
        <f t="shared" si="85"/>
        <v>0</v>
      </c>
      <c r="M705" s="9">
        <f t="shared" si="88"/>
        <v>7.24</v>
      </c>
      <c r="N705" s="9">
        <f t="shared" si="87"/>
        <v>651.6</v>
      </c>
      <c r="O705" s="9" t="s">
        <v>17</v>
      </c>
    </row>
    <row r="706" s="4" customFormat="1" ht="17.5" customHeight="1" spans="1:15">
      <c r="A706" s="9">
        <f t="shared" si="80"/>
        <v>702</v>
      </c>
      <c r="B706" s="9" t="s">
        <v>727</v>
      </c>
      <c r="C706" s="9">
        <v>7.37</v>
      </c>
      <c r="D706" s="9">
        <v>90</v>
      </c>
      <c r="E706" s="9">
        <f t="shared" si="81"/>
        <v>663.3</v>
      </c>
      <c r="F706" s="9"/>
      <c r="G706" s="9">
        <v>130</v>
      </c>
      <c r="H706" s="9">
        <f t="shared" si="89"/>
        <v>0</v>
      </c>
      <c r="I706" s="9">
        <f t="shared" si="83"/>
        <v>7.37</v>
      </c>
      <c r="J706" s="9">
        <f t="shared" si="84"/>
        <v>663.3</v>
      </c>
      <c r="K706" s="9">
        <v>0</v>
      </c>
      <c r="L706" s="9">
        <f t="shared" si="85"/>
        <v>0</v>
      </c>
      <c r="M706" s="9">
        <f t="shared" si="88"/>
        <v>7.37</v>
      </c>
      <c r="N706" s="9">
        <f t="shared" si="87"/>
        <v>663.3</v>
      </c>
      <c r="O706" s="9" t="s">
        <v>17</v>
      </c>
    </row>
    <row r="707" s="4" customFormat="1" ht="17.5" customHeight="1" spans="1:15">
      <c r="A707" s="9">
        <f t="shared" si="80"/>
        <v>703</v>
      </c>
      <c r="B707" s="9" t="s">
        <v>728</v>
      </c>
      <c r="C707" s="9">
        <v>8.85</v>
      </c>
      <c r="D707" s="9">
        <v>90</v>
      </c>
      <c r="E707" s="9">
        <f t="shared" si="81"/>
        <v>796.5</v>
      </c>
      <c r="F707" s="9"/>
      <c r="G707" s="9">
        <v>130</v>
      </c>
      <c r="H707" s="9">
        <f t="shared" si="89"/>
        <v>0</v>
      </c>
      <c r="I707" s="9">
        <f t="shared" si="83"/>
        <v>8.85</v>
      </c>
      <c r="J707" s="9">
        <f t="shared" si="84"/>
        <v>796.5</v>
      </c>
      <c r="K707" s="9">
        <v>0</v>
      </c>
      <c r="L707" s="9">
        <f t="shared" si="85"/>
        <v>0</v>
      </c>
      <c r="M707" s="9">
        <f t="shared" si="88"/>
        <v>8.85</v>
      </c>
      <c r="N707" s="9">
        <f t="shared" si="87"/>
        <v>796.5</v>
      </c>
      <c r="O707" s="9" t="s">
        <v>17</v>
      </c>
    </row>
    <row r="708" s="4" customFormat="1" ht="17.5" customHeight="1" spans="1:15">
      <c r="A708" s="9">
        <f t="shared" si="80"/>
        <v>704</v>
      </c>
      <c r="B708" s="9" t="s">
        <v>729</v>
      </c>
      <c r="C708" s="9">
        <v>4.24</v>
      </c>
      <c r="D708" s="9">
        <v>90</v>
      </c>
      <c r="E708" s="9">
        <f t="shared" si="81"/>
        <v>381.6</v>
      </c>
      <c r="F708" s="9"/>
      <c r="G708" s="9">
        <v>130</v>
      </c>
      <c r="H708" s="9">
        <f t="shared" si="89"/>
        <v>0</v>
      </c>
      <c r="I708" s="9">
        <f t="shared" si="83"/>
        <v>4.24</v>
      </c>
      <c r="J708" s="9">
        <f t="shared" si="84"/>
        <v>381.6</v>
      </c>
      <c r="K708" s="9">
        <v>0</v>
      </c>
      <c r="L708" s="9">
        <f t="shared" si="85"/>
        <v>0</v>
      </c>
      <c r="M708" s="9">
        <f t="shared" si="88"/>
        <v>4.24</v>
      </c>
      <c r="N708" s="9">
        <f t="shared" si="87"/>
        <v>381.6</v>
      </c>
      <c r="O708" s="9" t="s">
        <v>17</v>
      </c>
    </row>
    <row r="709" s="4" customFormat="1" ht="17.5" customHeight="1" spans="1:15">
      <c r="A709" s="9">
        <f t="shared" ref="A709:A772" si="90">ROW()-4</f>
        <v>705</v>
      </c>
      <c r="B709" s="9" t="s">
        <v>730</v>
      </c>
      <c r="C709" s="9">
        <v>1.77</v>
      </c>
      <c r="D709" s="9">
        <v>90</v>
      </c>
      <c r="E709" s="9">
        <f t="shared" ref="E709:E772" si="91">C709*D709</f>
        <v>159.3</v>
      </c>
      <c r="F709" s="9"/>
      <c r="G709" s="9">
        <v>130</v>
      </c>
      <c r="H709" s="9">
        <f t="shared" si="89"/>
        <v>0</v>
      </c>
      <c r="I709" s="9">
        <f t="shared" ref="I709:I772" si="92">C709+F709</f>
        <v>1.77</v>
      </c>
      <c r="J709" s="9">
        <f t="shared" ref="J709:J772" si="93">E709+H709</f>
        <v>159.3</v>
      </c>
      <c r="K709" s="9">
        <v>0</v>
      </c>
      <c r="L709" s="9">
        <f t="shared" ref="L709:L772" si="94">K709*90</f>
        <v>0</v>
      </c>
      <c r="M709" s="9">
        <f t="shared" si="88"/>
        <v>1.77</v>
      </c>
      <c r="N709" s="9">
        <f t="shared" ref="N709:N772" si="95">J709-L709</f>
        <v>159.3</v>
      </c>
      <c r="O709" s="9" t="s">
        <v>17</v>
      </c>
    </row>
    <row r="710" s="4" customFormat="1" ht="17.5" customHeight="1" spans="1:15">
      <c r="A710" s="9">
        <f t="shared" si="90"/>
        <v>706</v>
      </c>
      <c r="B710" s="9" t="s">
        <v>731</v>
      </c>
      <c r="C710" s="9">
        <v>3.03</v>
      </c>
      <c r="D710" s="9">
        <v>90</v>
      </c>
      <c r="E710" s="9">
        <f t="shared" si="91"/>
        <v>272.7</v>
      </c>
      <c r="F710" s="9"/>
      <c r="G710" s="9">
        <v>130</v>
      </c>
      <c r="H710" s="9">
        <f t="shared" si="89"/>
        <v>0</v>
      </c>
      <c r="I710" s="9">
        <f t="shared" si="92"/>
        <v>3.03</v>
      </c>
      <c r="J710" s="9">
        <f t="shared" si="93"/>
        <v>272.7</v>
      </c>
      <c r="K710" s="9">
        <v>0</v>
      </c>
      <c r="L710" s="9">
        <f t="shared" si="94"/>
        <v>0</v>
      </c>
      <c r="M710" s="9">
        <f t="shared" si="88"/>
        <v>3.03</v>
      </c>
      <c r="N710" s="9">
        <f t="shared" si="95"/>
        <v>272.7</v>
      </c>
      <c r="O710" s="9" t="s">
        <v>17</v>
      </c>
    </row>
    <row r="711" s="4" customFormat="1" ht="17.5" customHeight="1" spans="1:15">
      <c r="A711" s="9">
        <f t="shared" si="90"/>
        <v>707</v>
      </c>
      <c r="B711" s="9" t="s">
        <v>732</v>
      </c>
      <c r="C711" s="9">
        <v>9.01</v>
      </c>
      <c r="D711" s="9">
        <v>90</v>
      </c>
      <c r="E711" s="9">
        <f t="shared" si="91"/>
        <v>810.9</v>
      </c>
      <c r="F711" s="9"/>
      <c r="G711" s="9">
        <v>130</v>
      </c>
      <c r="H711" s="9">
        <f t="shared" si="89"/>
        <v>0</v>
      </c>
      <c r="I711" s="9">
        <f t="shared" si="92"/>
        <v>9.01</v>
      </c>
      <c r="J711" s="9">
        <f t="shared" si="93"/>
        <v>810.9</v>
      </c>
      <c r="K711" s="9">
        <v>0</v>
      </c>
      <c r="L711" s="9">
        <f t="shared" si="94"/>
        <v>0</v>
      </c>
      <c r="M711" s="9">
        <f t="shared" si="88"/>
        <v>9.01</v>
      </c>
      <c r="N711" s="9">
        <f t="shared" si="95"/>
        <v>810.9</v>
      </c>
      <c r="O711" s="9" t="s">
        <v>17</v>
      </c>
    </row>
    <row r="712" s="4" customFormat="1" ht="17.5" customHeight="1" spans="1:15">
      <c r="A712" s="9">
        <f t="shared" si="90"/>
        <v>708</v>
      </c>
      <c r="B712" s="9" t="s">
        <v>733</v>
      </c>
      <c r="C712" s="9">
        <v>4.88</v>
      </c>
      <c r="D712" s="9">
        <v>90</v>
      </c>
      <c r="E712" s="9">
        <f t="shared" si="91"/>
        <v>439.2</v>
      </c>
      <c r="F712" s="9"/>
      <c r="G712" s="9">
        <v>130</v>
      </c>
      <c r="H712" s="9">
        <f t="shared" si="89"/>
        <v>0</v>
      </c>
      <c r="I712" s="9">
        <f t="shared" si="92"/>
        <v>4.88</v>
      </c>
      <c r="J712" s="9">
        <f t="shared" si="93"/>
        <v>439.2</v>
      </c>
      <c r="K712" s="9">
        <v>0</v>
      </c>
      <c r="L712" s="9">
        <f t="shared" si="94"/>
        <v>0</v>
      </c>
      <c r="M712" s="9">
        <f t="shared" si="88"/>
        <v>4.88</v>
      </c>
      <c r="N712" s="9">
        <f t="shared" si="95"/>
        <v>439.2</v>
      </c>
      <c r="O712" s="9" t="s">
        <v>17</v>
      </c>
    </row>
    <row r="713" s="4" customFormat="1" ht="17.5" customHeight="1" spans="1:15">
      <c r="A713" s="9">
        <f t="shared" si="90"/>
        <v>709</v>
      </c>
      <c r="B713" s="9" t="s">
        <v>734</v>
      </c>
      <c r="C713" s="9">
        <v>2.7</v>
      </c>
      <c r="D713" s="9">
        <v>90</v>
      </c>
      <c r="E713" s="9">
        <f t="shared" si="91"/>
        <v>243</v>
      </c>
      <c r="F713" s="9"/>
      <c r="G713" s="9">
        <v>130</v>
      </c>
      <c r="H713" s="9">
        <f t="shared" si="89"/>
        <v>0</v>
      </c>
      <c r="I713" s="9">
        <f t="shared" si="92"/>
        <v>2.7</v>
      </c>
      <c r="J713" s="9">
        <f t="shared" si="93"/>
        <v>243</v>
      </c>
      <c r="K713" s="9">
        <v>0</v>
      </c>
      <c r="L713" s="9">
        <f t="shared" si="94"/>
        <v>0</v>
      </c>
      <c r="M713" s="9">
        <f t="shared" si="88"/>
        <v>2.7</v>
      </c>
      <c r="N713" s="9">
        <f t="shared" si="95"/>
        <v>243</v>
      </c>
      <c r="O713" s="9" t="s">
        <v>17</v>
      </c>
    </row>
    <row r="714" s="4" customFormat="1" ht="17.5" customHeight="1" spans="1:15">
      <c r="A714" s="9">
        <f t="shared" si="90"/>
        <v>710</v>
      </c>
      <c r="B714" s="9" t="s">
        <v>735</v>
      </c>
      <c r="C714" s="9">
        <v>2.76</v>
      </c>
      <c r="D714" s="9">
        <v>90</v>
      </c>
      <c r="E714" s="9">
        <f t="shared" si="91"/>
        <v>248.4</v>
      </c>
      <c r="F714" s="9"/>
      <c r="G714" s="9">
        <v>130</v>
      </c>
      <c r="H714" s="9">
        <f t="shared" si="89"/>
        <v>0</v>
      </c>
      <c r="I714" s="9">
        <f t="shared" si="92"/>
        <v>2.76</v>
      </c>
      <c r="J714" s="9">
        <f t="shared" si="93"/>
        <v>248.4</v>
      </c>
      <c r="K714" s="9">
        <v>0</v>
      </c>
      <c r="L714" s="9">
        <f t="shared" si="94"/>
        <v>0</v>
      </c>
      <c r="M714" s="9">
        <f t="shared" si="88"/>
        <v>2.76</v>
      </c>
      <c r="N714" s="9">
        <f t="shared" si="95"/>
        <v>248.4</v>
      </c>
      <c r="O714" s="9" t="s">
        <v>17</v>
      </c>
    </row>
    <row r="715" s="4" customFormat="1" ht="17.5" customHeight="1" spans="1:15">
      <c r="A715" s="9">
        <f t="shared" si="90"/>
        <v>711</v>
      </c>
      <c r="B715" s="9" t="s">
        <v>736</v>
      </c>
      <c r="C715" s="9">
        <v>5.16</v>
      </c>
      <c r="D715" s="9">
        <v>90</v>
      </c>
      <c r="E715" s="9">
        <f t="shared" si="91"/>
        <v>464.4</v>
      </c>
      <c r="F715" s="9"/>
      <c r="G715" s="9">
        <v>130</v>
      </c>
      <c r="H715" s="9">
        <f t="shared" si="89"/>
        <v>0</v>
      </c>
      <c r="I715" s="9">
        <f t="shared" si="92"/>
        <v>5.16</v>
      </c>
      <c r="J715" s="9">
        <f t="shared" si="93"/>
        <v>464.4</v>
      </c>
      <c r="K715" s="9">
        <v>0</v>
      </c>
      <c r="L715" s="9">
        <f t="shared" si="94"/>
        <v>0</v>
      </c>
      <c r="M715" s="9">
        <f t="shared" si="88"/>
        <v>5.16</v>
      </c>
      <c r="N715" s="9">
        <f t="shared" si="95"/>
        <v>464.4</v>
      </c>
      <c r="O715" s="9" t="s">
        <v>17</v>
      </c>
    </row>
    <row r="716" s="4" customFormat="1" ht="17.5" customHeight="1" spans="1:15">
      <c r="A716" s="9">
        <f t="shared" si="90"/>
        <v>712</v>
      </c>
      <c r="B716" s="9" t="s">
        <v>737</v>
      </c>
      <c r="C716" s="9">
        <v>1.74</v>
      </c>
      <c r="D716" s="9">
        <v>90</v>
      </c>
      <c r="E716" s="9">
        <f t="shared" si="91"/>
        <v>156.6</v>
      </c>
      <c r="F716" s="9"/>
      <c r="G716" s="9">
        <v>130</v>
      </c>
      <c r="H716" s="9">
        <f t="shared" si="89"/>
        <v>0</v>
      </c>
      <c r="I716" s="9">
        <f t="shared" si="92"/>
        <v>1.74</v>
      </c>
      <c r="J716" s="9">
        <f t="shared" si="93"/>
        <v>156.6</v>
      </c>
      <c r="K716" s="9">
        <v>0</v>
      </c>
      <c r="L716" s="9">
        <f t="shared" si="94"/>
        <v>0</v>
      </c>
      <c r="M716" s="9">
        <f t="shared" si="88"/>
        <v>1.74</v>
      </c>
      <c r="N716" s="9">
        <f t="shared" si="95"/>
        <v>156.6</v>
      </c>
      <c r="O716" s="9" t="s">
        <v>17</v>
      </c>
    </row>
    <row r="717" s="4" customFormat="1" ht="17.5" customHeight="1" spans="1:15">
      <c r="A717" s="9">
        <f t="shared" si="90"/>
        <v>713</v>
      </c>
      <c r="B717" s="9" t="s">
        <v>738</v>
      </c>
      <c r="C717" s="9">
        <v>8.16</v>
      </c>
      <c r="D717" s="9">
        <v>90</v>
      </c>
      <c r="E717" s="9">
        <f t="shared" si="91"/>
        <v>734.4</v>
      </c>
      <c r="F717" s="9"/>
      <c r="G717" s="9">
        <v>130</v>
      </c>
      <c r="H717" s="9">
        <f t="shared" si="89"/>
        <v>0</v>
      </c>
      <c r="I717" s="9">
        <f t="shared" si="92"/>
        <v>8.16</v>
      </c>
      <c r="J717" s="9">
        <f t="shared" si="93"/>
        <v>734.4</v>
      </c>
      <c r="K717" s="9">
        <v>0</v>
      </c>
      <c r="L717" s="9">
        <f t="shared" si="94"/>
        <v>0</v>
      </c>
      <c r="M717" s="9">
        <f t="shared" si="88"/>
        <v>8.16</v>
      </c>
      <c r="N717" s="9">
        <f t="shared" si="95"/>
        <v>734.4</v>
      </c>
      <c r="O717" s="9" t="s">
        <v>17</v>
      </c>
    </row>
    <row r="718" s="4" customFormat="1" ht="17.5" customHeight="1" spans="1:15">
      <c r="A718" s="9">
        <f t="shared" si="90"/>
        <v>714</v>
      </c>
      <c r="B718" s="9" t="s">
        <v>739</v>
      </c>
      <c r="C718" s="9">
        <v>2.08</v>
      </c>
      <c r="D718" s="9">
        <v>90</v>
      </c>
      <c r="E718" s="9">
        <f t="shared" si="91"/>
        <v>187.2</v>
      </c>
      <c r="F718" s="9"/>
      <c r="G718" s="9">
        <v>130</v>
      </c>
      <c r="H718" s="9">
        <f t="shared" si="89"/>
        <v>0</v>
      </c>
      <c r="I718" s="9">
        <f t="shared" si="92"/>
        <v>2.08</v>
      </c>
      <c r="J718" s="9">
        <f t="shared" si="93"/>
        <v>187.2</v>
      </c>
      <c r="K718" s="9">
        <v>0</v>
      </c>
      <c r="L718" s="9">
        <f t="shared" si="94"/>
        <v>0</v>
      </c>
      <c r="M718" s="9">
        <f t="shared" si="88"/>
        <v>2.08</v>
      </c>
      <c r="N718" s="9">
        <f t="shared" si="95"/>
        <v>187.2</v>
      </c>
      <c r="O718" s="9" t="s">
        <v>17</v>
      </c>
    </row>
    <row r="719" s="4" customFormat="1" ht="17.5" customHeight="1" spans="1:15">
      <c r="A719" s="9">
        <f t="shared" si="90"/>
        <v>715</v>
      </c>
      <c r="B719" s="9" t="s">
        <v>740</v>
      </c>
      <c r="C719" s="9">
        <v>2.67</v>
      </c>
      <c r="D719" s="9">
        <v>90</v>
      </c>
      <c r="E719" s="9">
        <f t="shared" si="91"/>
        <v>240.3</v>
      </c>
      <c r="F719" s="9"/>
      <c r="G719" s="9">
        <v>130</v>
      </c>
      <c r="H719" s="9">
        <f t="shared" si="89"/>
        <v>0</v>
      </c>
      <c r="I719" s="9">
        <f t="shared" si="92"/>
        <v>2.67</v>
      </c>
      <c r="J719" s="9">
        <f t="shared" si="93"/>
        <v>240.3</v>
      </c>
      <c r="K719" s="9">
        <v>0</v>
      </c>
      <c r="L719" s="9">
        <f t="shared" si="94"/>
        <v>0</v>
      </c>
      <c r="M719" s="9">
        <f t="shared" si="88"/>
        <v>2.67</v>
      </c>
      <c r="N719" s="9">
        <f t="shared" si="95"/>
        <v>240.3</v>
      </c>
      <c r="O719" s="9" t="s">
        <v>17</v>
      </c>
    </row>
    <row r="720" s="4" customFormat="1" ht="17.5" customHeight="1" spans="1:15">
      <c r="A720" s="9">
        <f t="shared" si="90"/>
        <v>716</v>
      </c>
      <c r="B720" s="9" t="s">
        <v>741</v>
      </c>
      <c r="C720" s="9">
        <v>4.1</v>
      </c>
      <c r="D720" s="9">
        <v>90</v>
      </c>
      <c r="E720" s="9">
        <f t="shared" si="91"/>
        <v>369</v>
      </c>
      <c r="F720" s="9"/>
      <c r="G720" s="9">
        <v>130</v>
      </c>
      <c r="H720" s="9">
        <f t="shared" si="89"/>
        <v>0</v>
      </c>
      <c r="I720" s="9">
        <f t="shared" si="92"/>
        <v>4.1</v>
      </c>
      <c r="J720" s="9">
        <f t="shared" si="93"/>
        <v>369</v>
      </c>
      <c r="K720" s="9">
        <v>0</v>
      </c>
      <c r="L720" s="9">
        <f t="shared" si="94"/>
        <v>0</v>
      </c>
      <c r="M720" s="9">
        <f t="shared" si="88"/>
        <v>4.1</v>
      </c>
      <c r="N720" s="9">
        <f t="shared" si="95"/>
        <v>369</v>
      </c>
      <c r="O720" s="9" t="s">
        <v>17</v>
      </c>
    </row>
    <row r="721" s="4" customFormat="1" ht="17.5" customHeight="1" spans="1:15">
      <c r="A721" s="9">
        <f t="shared" si="90"/>
        <v>717</v>
      </c>
      <c r="B721" s="9" t="s">
        <v>742</v>
      </c>
      <c r="C721" s="9">
        <v>1.83</v>
      </c>
      <c r="D721" s="9">
        <v>90</v>
      </c>
      <c r="E721" s="9">
        <f t="shared" si="91"/>
        <v>164.7</v>
      </c>
      <c r="F721" s="9"/>
      <c r="G721" s="9">
        <v>130</v>
      </c>
      <c r="H721" s="9">
        <f t="shared" si="89"/>
        <v>0</v>
      </c>
      <c r="I721" s="9">
        <f t="shared" si="92"/>
        <v>1.83</v>
      </c>
      <c r="J721" s="9">
        <f t="shared" si="93"/>
        <v>164.7</v>
      </c>
      <c r="K721" s="9">
        <v>0</v>
      </c>
      <c r="L721" s="9">
        <f t="shared" si="94"/>
        <v>0</v>
      </c>
      <c r="M721" s="9">
        <f t="shared" si="88"/>
        <v>1.83</v>
      </c>
      <c r="N721" s="9">
        <f t="shared" si="95"/>
        <v>164.7</v>
      </c>
      <c r="O721" s="9" t="s">
        <v>17</v>
      </c>
    </row>
    <row r="722" s="4" customFormat="1" ht="17.5" customHeight="1" spans="1:15">
      <c r="A722" s="9">
        <f t="shared" si="90"/>
        <v>718</v>
      </c>
      <c r="B722" s="9" t="s">
        <v>743</v>
      </c>
      <c r="C722" s="9">
        <v>3.97</v>
      </c>
      <c r="D722" s="9">
        <v>90</v>
      </c>
      <c r="E722" s="9">
        <f t="shared" si="91"/>
        <v>357.3</v>
      </c>
      <c r="F722" s="9"/>
      <c r="G722" s="9">
        <v>130</v>
      </c>
      <c r="H722" s="9">
        <f t="shared" si="89"/>
        <v>0</v>
      </c>
      <c r="I722" s="9">
        <f t="shared" si="92"/>
        <v>3.97</v>
      </c>
      <c r="J722" s="9">
        <f t="shared" si="93"/>
        <v>357.3</v>
      </c>
      <c r="K722" s="9">
        <v>0</v>
      </c>
      <c r="L722" s="9">
        <f t="shared" si="94"/>
        <v>0</v>
      </c>
      <c r="M722" s="9">
        <f t="shared" si="88"/>
        <v>3.97</v>
      </c>
      <c r="N722" s="9">
        <f t="shared" si="95"/>
        <v>357.3</v>
      </c>
      <c r="O722" s="9" t="s">
        <v>17</v>
      </c>
    </row>
    <row r="723" s="4" customFormat="1" ht="17.5" customHeight="1" spans="1:15">
      <c r="A723" s="9">
        <f t="shared" si="90"/>
        <v>719</v>
      </c>
      <c r="B723" s="9" t="s">
        <v>744</v>
      </c>
      <c r="C723" s="9">
        <v>6.23</v>
      </c>
      <c r="D723" s="9">
        <v>90</v>
      </c>
      <c r="E723" s="9">
        <f t="shared" si="91"/>
        <v>560.7</v>
      </c>
      <c r="F723" s="9"/>
      <c r="G723" s="9">
        <v>130</v>
      </c>
      <c r="H723" s="9">
        <f t="shared" si="89"/>
        <v>0</v>
      </c>
      <c r="I723" s="9">
        <f t="shared" si="92"/>
        <v>6.23</v>
      </c>
      <c r="J723" s="9">
        <f t="shared" si="93"/>
        <v>560.7</v>
      </c>
      <c r="K723" s="9">
        <v>0</v>
      </c>
      <c r="L723" s="9">
        <f t="shared" si="94"/>
        <v>0</v>
      </c>
      <c r="M723" s="9">
        <f t="shared" si="88"/>
        <v>6.23</v>
      </c>
      <c r="N723" s="9">
        <f t="shared" si="95"/>
        <v>560.7</v>
      </c>
      <c r="O723" s="9" t="s">
        <v>17</v>
      </c>
    </row>
    <row r="724" s="4" customFormat="1" ht="17.5" customHeight="1" spans="1:15">
      <c r="A724" s="9">
        <f t="shared" si="90"/>
        <v>720</v>
      </c>
      <c r="B724" s="9" t="s">
        <v>745</v>
      </c>
      <c r="C724" s="9">
        <v>9.23</v>
      </c>
      <c r="D724" s="9">
        <v>90</v>
      </c>
      <c r="E724" s="9">
        <f t="shared" si="91"/>
        <v>830.7</v>
      </c>
      <c r="F724" s="9"/>
      <c r="G724" s="9">
        <v>130</v>
      </c>
      <c r="H724" s="9">
        <f t="shared" si="89"/>
        <v>0</v>
      </c>
      <c r="I724" s="9">
        <f t="shared" si="92"/>
        <v>9.23</v>
      </c>
      <c r="J724" s="9">
        <f t="shared" si="93"/>
        <v>830.7</v>
      </c>
      <c r="K724" s="9">
        <v>1.19</v>
      </c>
      <c r="L724" s="9">
        <f t="shared" si="94"/>
        <v>107.1</v>
      </c>
      <c r="M724" s="9">
        <f t="shared" ref="M724:M787" si="96">I724-K724</f>
        <v>8.04</v>
      </c>
      <c r="N724" s="9">
        <f t="shared" si="95"/>
        <v>723.6</v>
      </c>
      <c r="O724" s="9" t="s">
        <v>17</v>
      </c>
    </row>
    <row r="725" s="4" customFormat="1" ht="17.5" customHeight="1" spans="1:15">
      <c r="A725" s="9">
        <f t="shared" si="90"/>
        <v>721</v>
      </c>
      <c r="B725" s="9" t="s">
        <v>746</v>
      </c>
      <c r="C725" s="9">
        <v>6.76</v>
      </c>
      <c r="D725" s="9">
        <v>90</v>
      </c>
      <c r="E725" s="9">
        <f t="shared" si="91"/>
        <v>608.4</v>
      </c>
      <c r="F725" s="9"/>
      <c r="G725" s="9">
        <v>130</v>
      </c>
      <c r="H725" s="9">
        <f t="shared" si="89"/>
        <v>0</v>
      </c>
      <c r="I725" s="9">
        <f t="shared" si="92"/>
        <v>6.76</v>
      </c>
      <c r="J725" s="9">
        <f t="shared" si="93"/>
        <v>608.4</v>
      </c>
      <c r="K725" s="9">
        <v>2.8</v>
      </c>
      <c r="L725" s="9">
        <f t="shared" si="94"/>
        <v>252</v>
      </c>
      <c r="M725" s="9">
        <f t="shared" si="96"/>
        <v>3.96</v>
      </c>
      <c r="N725" s="9">
        <f t="shared" si="95"/>
        <v>356.4</v>
      </c>
      <c r="O725" s="9" t="s">
        <v>17</v>
      </c>
    </row>
    <row r="726" s="4" customFormat="1" ht="17.5" customHeight="1" spans="1:15">
      <c r="A726" s="9">
        <f t="shared" si="90"/>
        <v>722</v>
      </c>
      <c r="B726" s="9" t="s">
        <v>747</v>
      </c>
      <c r="C726" s="9">
        <v>2.29</v>
      </c>
      <c r="D726" s="9">
        <v>90</v>
      </c>
      <c r="E726" s="9">
        <f t="shared" si="91"/>
        <v>206.1</v>
      </c>
      <c r="F726" s="9"/>
      <c r="G726" s="9">
        <v>130</v>
      </c>
      <c r="H726" s="9">
        <f t="shared" ref="H726:H789" si="97">F726*G726</f>
        <v>0</v>
      </c>
      <c r="I726" s="9">
        <f t="shared" si="92"/>
        <v>2.29</v>
      </c>
      <c r="J726" s="9">
        <f t="shared" si="93"/>
        <v>206.1</v>
      </c>
      <c r="K726" s="9">
        <v>0</v>
      </c>
      <c r="L726" s="9">
        <f t="shared" si="94"/>
        <v>0</v>
      </c>
      <c r="M726" s="9">
        <f t="shared" si="96"/>
        <v>2.29</v>
      </c>
      <c r="N726" s="9">
        <f t="shared" si="95"/>
        <v>206.1</v>
      </c>
      <c r="O726" s="9" t="s">
        <v>17</v>
      </c>
    </row>
    <row r="727" s="4" customFormat="1" ht="17.5" customHeight="1" spans="1:15">
      <c r="A727" s="9">
        <f t="shared" si="90"/>
        <v>723</v>
      </c>
      <c r="B727" s="9" t="s">
        <v>748</v>
      </c>
      <c r="C727" s="9">
        <v>22.6</v>
      </c>
      <c r="D727" s="9">
        <v>90</v>
      </c>
      <c r="E727" s="9">
        <f t="shared" si="91"/>
        <v>2034</v>
      </c>
      <c r="F727" s="9"/>
      <c r="G727" s="9">
        <v>130</v>
      </c>
      <c r="H727" s="9">
        <f t="shared" si="97"/>
        <v>0</v>
      </c>
      <c r="I727" s="9">
        <f t="shared" si="92"/>
        <v>22.6</v>
      </c>
      <c r="J727" s="9">
        <f t="shared" si="93"/>
        <v>2034</v>
      </c>
      <c r="K727" s="9">
        <v>0</v>
      </c>
      <c r="L727" s="9">
        <f t="shared" si="94"/>
        <v>0</v>
      </c>
      <c r="M727" s="9">
        <f t="shared" si="96"/>
        <v>22.6</v>
      </c>
      <c r="N727" s="9">
        <f t="shared" si="95"/>
        <v>2034</v>
      </c>
      <c r="O727" s="9" t="s">
        <v>17</v>
      </c>
    </row>
    <row r="728" s="4" customFormat="1" ht="17.5" customHeight="1" spans="1:15">
      <c r="A728" s="9">
        <f t="shared" si="90"/>
        <v>724</v>
      </c>
      <c r="B728" s="9" t="s">
        <v>749</v>
      </c>
      <c r="C728" s="9">
        <v>3.14</v>
      </c>
      <c r="D728" s="9">
        <v>90</v>
      </c>
      <c r="E728" s="9">
        <f t="shared" si="91"/>
        <v>282.6</v>
      </c>
      <c r="F728" s="9"/>
      <c r="G728" s="9">
        <v>130</v>
      </c>
      <c r="H728" s="9">
        <f t="shared" si="97"/>
        <v>0</v>
      </c>
      <c r="I728" s="9">
        <f t="shared" si="92"/>
        <v>3.14</v>
      </c>
      <c r="J728" s="9">
        <f t="shared" si="93"/>
        <v>282.6</v>
      </c>
      <c r="K728" s="9">
        <v>0</v>
      </c>
      <c r="L728" s="9">
        <f t="shared" si="94"/>
        <v>0</v>
      </c>
      <c r="M728" s="9">
        <f t="shared" si="96"/>
        <v>3.14</v>
      </c>
      <c r="N728" s="9">
        <f t="shared" si="95"/>
        <v>282.6</v>
      </c>
      <c r="O728" s="9" t="s">
        <v>17</v>
      </c>
    </row>
    <row r="729" s="4" customFormat="1" ht="17.5" customHeight="1" spans="1:15">
      <c r="A729" s="9">
        <f t="shared" si="90"/>
        <v>725</v>
      </c>
      <c r="B729" s="9" t="s">
        <v>750</v>
      </c>
      <c r="C729" s="9">
        <v>1.83</v>
      </c>
      <c r="D729" s="9">
        <v>90</v>
      </c>
      <c r="E729" s="9">
        <f t="shared" si="91"/>
        <v>164.7</v>
      </c>
      <c r="F729" s="9"/>
      <c r="G729" s="9">
        <v>130</v>
      </c>
      <c r="H729" s="9">
        <f t="shared" si="97"/>
        <v>0</v>
      </c>
      <c r="I729" s="9">
        <f t="shared" si="92"/>
        <v>1.83</v>
      </c>
      <c r="J729" s="9">
        <f t="shared" si="93"/>
        <v>164.7</v>
      </c>
      <c r="K729" s="9">
        <v>0</v>
      </c>
      <c r="L729" s="9">
        <f t="shared" si="94"/>
        <v>0</v>
      </c>
      <c r="M729" s="9">
        <f t="shared" si="96"/>
        <v>1.83</v>
      </c>
      <c r="N729" s="9">
        <f t="shared" si="95"/>
        <v>164.7</v>
      </c>
      <c r="O729" s="9" t="s">
        <v>17</v>
      </c>
    </row>
    <row r="730" s="4" customFormat="1" ht="17.5" customHeight="1" spans="1:15">
      <c r="A730" s="9">
        <f t="shared" si="90"/>
        <v>726</v>
      </c>
      <c r="B730" s="9" t="s">
        <v>751</v>
      </c>
      <c r="C730" s="9">
        <v>1.25</v>
      </c>
      <c r="D730" s="9">
        <v>90</v>
      </c>
      <c r="E730" s="9">
        <f t="shared" si="91"/>
        <v>112.5</v>
      </c>
      <c r="F730" s="9"/>
      <c r="G730" s="9">
        <v>130</v>
      </c>
      <c r="H730" s="9">
        <f t="shared" si="97"/>
        <v>0</v>
      </c>
      <c r="I730" s="9">
        <f t="shared" si="92"/>
        <v>1.25</v>
      </c>
      <c r="J730" s="9">
        <f t="shared" si="93"/>
        <v>112.5</v>
      </c>
      <c r="K730" s="9">
        <v>0</v>
      </c>
      <c r="L730" s="9">
        <f t="shared" si="94"/>
        <v>0</v>
      </c>
      <c r="M730" s="9">
        <f t="shared" si="96"/>
        <v>1.25</v>
      </c>
      <c r="N730" s="9">
        <f t="shared" si="95"/>
        <v>112.5</v>
      </c>
      <c r="O730" s="9" t="s">
        <v>17</v>
      </c>
    </row>
    <row r="731" s="4" customFormat="1" ht="17.5" customHeight="1" spans="1:15">
      <c r="A731" s="9">
        <f t="shared" si="90"/>
        <v>727</v>
      </c>
      <c r="B731" s="9" t="s">
        <v>752</v>
      </c>
      <c r="C731" s="9">
        <v>1.17</v>
      </c>
      <c r="D731" s="9">
        <v>90</v>
      </c>
      <c r="E731" s="9">
        <f t="shared" si="91"/>
        <v>105.3</v>
      </c>
      <c r="F731" s="9"/>
      <c r="G731" s="9">
        <v>130</v>
      </c>
      <c r="H731" s="9">
        <f t="shared" si="97"/>
        <v>0</v>
      </c>
      <c r="I731" s="9">
        <f t="shared" si="92"/>
        <v>1.17</v>
      </c>
      <c r="J731" s="9">
        <f t="shared" si="93"/>
        <v>105.3</v>
      </c>
      <c r="K731" s="9">
        <v>0</v>
      </c>
      <c r="L731" s="9">
        <f t="shared" si="94"/>
        <v>0</v>
      </c>
      <c r="M731" s="9">
        <f t="shared" si="96"/>
        <v>1.17</v>
      </c>
      <c r="N731" s="9">
        <f t="shared" si="95"/>
        <v>105.3</v>
      </c>
      <c r="O731" s="9" t="s">
        <v>17</v>
      </c>
    </row>
    <row r="732" s="4" customFormat="1" ht="17.5" customHeight="1" spans="1:15">
      <c r="A732" s="9">
        <f t="shared" si="90"/>
        <v>728</v>
      </c>
      <c r="B732" s="9" t="s">
        <v>753</v>
      </c>
      <c r="C732" s="9">
        <v>6.84</v>
      </c>
      <c r="D732" s="9">
        <v>90</v>
      </c>
      <c r="E732" s="9">
        <f t="shared" si="91"/>
        <v>615.6</v>
      </c>
      <c r="F732" s="9"/>
      <c r="G732" s="9">
        <v>130</v>
      </c>
      <c r="H732" s="9">
        <f t="shared" si="97"/>
        <v>0</v>
      </c>
      <c r="I732" s="9">
        <f t="shared" si="92"/>
        <v>6.84</v>
      </c>
      <c r="J732" s="9">
        <f t="shared" si="93"/>
        <v>615.6</v>
      </c>
      <c r="K732" s="9">
        <v>0</v>
      </c>
      <c r="L732" s="9">
        <f t="shared" si="94"/>
        <v>0</v>
      </c>
      <c r="M732" s="9">
        <f t="shared" si="96"/>
        <v>6.84</v>
      </c>
      <c r="N732" s="9">
        <f t="shared" si="95"/>
        <v>615.6</v>
      </c>
      <c r="O732" s="9" t="s">
        <v>17</v>
      </c>
    </row>
    <row r="733" s="4" customFormat="1" ht="17.5" customHeight="1" spans="1:15">
      <c r="A733" s="9">
        <f t="shared" si="90"/>
        <v>729</v>
      </c>
      <c r="B733" s="9" t="s">
        <v>754</v>
      </c>
      <c r="C733" s="9">
        <v>1.11</v>
      </c>
      <c r="D733" s="9">
        <v>90</v>
      </c>
      <c r="E733" s="9">
        <f t="shared" si="91"/>
        <v>99.9</v>
      </c>
      <c r="F733" s="9"/>
      <c r="G733" s="9">
        <v>130</v>
      </c>
      <c r="H733" s="9">
        <f t="shared" si="97"/>
        <v>0</v>
      </c>
      <c r="I733" s="9">
        <f t="shared" si="92"/>
        <v>1.11</v>
      </c>
      <c r="J733" s="9">
        <f t="shared" si="93"/>
        <v>99.9</v>
      </c>
      <c r="K733" s="9">
        <v>0</v>
      </c>
      <c r="L733" s="9">
        <f t="shared" si="94"/>
        <v>0</v>
      </c>
      <c r="M733" s="9">
        <f t="shared" si="96"/>
        <v>1.11</v>
      </c>
      <c r="N733" s="9">
        <f t="shared" si="95"/>
        <v>99.9</v>
      </c>
      <c r="O733" s="9" t="s">
        <v>17</v>
      </c>
    </row>
    <row r="734" s="4" customFormat="1" ht="17.5" customHeight="1" spans="1:15">
      <c r="A734" s="9">
        <f t="shared" si="90"/>
        <v>730</v>
      </c>
      <c r="B734" s="9" t="s">
        <v>755</v>
      </c>
      <c r="C734" s="9">
        <v>12.36</v>
      </c>
      <c r="D734" s="9">
        <v>90</v>
      </c>
      <c r="E734" s="9">
        <f t="shared" si="91"/>
        <v>1112.4</v>
      </c>
      <c r="F734" s="9"/>
      <c r="G734" s="9">
        <v>130</v>
      </c>
      <c r="H734" s="9">
        <f t="shared" si="97"/>
        <v>0</v>
      </c>
      <c r="I734" s="9">
        <f t="shared" si="92"/>
        <v>12.36</v>
      </c>
      <c r="J734" s="9">
        <f t="shared" si="93"/>
        <v>1112.4</v>
      </c>
      <c r="K734" s="9">
        <v>0</v>
      </c>
      <c r="L734" s="9">
        <f t="shared" si="94"/>
        <v>0</v>
      </c>
      <c r="M734" s="9">
        <f t="shared" si="96"/>
        <v>12.36</v>
      </c>
      <c r="N734" s="9">
        <f t="shared" si="95"/>
        <v>1112.4</v>
      </c>
      <c r="O734" s="9" t="s">
        <v>17</v>
      </c>
    </row>
    <row r="735" s="4" customFormat="1" ht="17.5" customHeight="1" spans="1:15">
      <c r="A735" s="9">
        <f t="shared" si="90"/>
        <v>731</v>
      </c>
      <c r="B735" s="9" t="s">
        <v>756</v>
      </c>
      <c r="C735" s="9">
        <v>10.54</v>
      </c>
      <c r="D735" s="9">
        <v>90</v>
      </c>
      <c r="E735" s="9">
        <f t="shared" si="91"/>
        <v>948.6</v>
      </c>
      <c r="F735" s="9"/>
      <c r="G735" s="9">
        <v>130</v>
      </c>
      <c r="H735" s="9">
        <f t="shared" si="97"/>
        <v>0</v>
      </c>
      <c r="I735" s="9">
        <f t="shared" si="92"/>
        <v>10.54</v>
      </c>
      <c r="J735" s="9">
        <f t="shared" si="93"/>
        <v>948.6</v>
      </c>
      <c r="K735" s="9">
        <v>0</v>
      </c>
      <c r="L735" s="9">
        <f t="shared" si="94"/>
        <v>0</v>
      </c>
      <c r="M735" s="9">
        <f t="shared" si="96"/>
        <v>10.54</v>
      </c>
      <c r="N735" s="9">
        <f t="shared" si="95"/>
        <v>948.6</v>
      </c>
      <c r="O735" s="9" t="s">
        <v>17</v>
      </c>
    </row>
    <row r="736" s="4" customFormat="1" ht="17.5" customHeight="1" spans="1:15">
      <c r="A736" s="9">
        <f t="shared" si="90"/>
        <v>732</v>
      </c>
      <c r="B736" s="9" t="s">
        <v>757</v>
      </c>
      <c r="C736" s="9">
        <v>12.76</v>
      </c>
      <c r="D736" s="9">
        <v>90</v>
      </c>
      <c r="E736" s="9">
        <f t="shared" si="91"/>
        <v>1148.4</v>
      </c>
      <c r="F736" s="9"/>
      <c r="G736" s="9">
        <v>130</v>
      </c>
      <c r="H736" s="9">
        <f t="shared" si="97"/>
        <v>0</v>
      </c>
      <c r="I736" s="9">
        <f t="shared" si="92"/>
        <v>12.76</v>
      </c>
      <c r="J736" s="9">
        <f t="shared" si="93"/>
        <v>1148.4</v>
      </c>
      <c r="K736" s="9">
        <v>6.63</v>
      </c>
      <c r="L736" s="9">
        <f t="shared" si="94"/>
        <v>596.7</v>
      </c>
      <c r="M736" s="9">
        <f t="shared" si="96"/>
        <v>6.13</v>
      </c>
      <c r="N736" s="9">
        <f t="shared" si="95"/>
        <v>551.7</v>
      </c>
      <c r="O736" s="9" t="s">
        <v>17</v>
      </c>
    </row>
    <row r="737" s="4" customFormat="1" ht="17.5" customHeight="1" spans="1:15">
      <c r="A737" s="9">
        <f t="shared" si="90"/>
        <v>733</v>
      </c>
      <c r="B737" s="9" t="s">
        <v>758</v>
      </c>
      <c r="C737" s="9">
        <v>4.23</v>
      </c>
      <c r="D737" s="9">
        <v>90</v>
      </c>
      <c r="E737" s="9">
        <f t="shared" si="91"/>
        <v>380.7</v>
      </c>
      <c r="F737" s="9">
        <v>56.94</v>
      </c>
      <c r="G737" s="9">
        <v>130</v>
      </c>
      <c r="H737" s="9">
        <f t="shared" si="97"/>
        <v>7402.2</v>
      </c>
      <c r="I737" s="9">
        <f t="shared" si="92"/>
        <v>61.17</v>
      </c>
      <c r="J737" s="9">
        <f t="shared" si="93"/>
        <v>7782.9</v>
      </c>
      <c r="K737" s="9">
        <v>0</v>
      </c>
      <c r="L737" s="9">
        <f t="shared" si="94"/>
        <v>0</v>
      </c>
      <c r="M737" s="9">
        <f t="shared" si="96"/>
        <v>61.17</v>
      </c>
      <c r="N737" s="9">
        <f t="shared" si="95"/>
        <v>7782.9</v>
      </c>
      <c r="O737" s="9" t="s">
        <v>17</v>
      </c>
    </row>
    <row r="738" s="4" customFormat="1" ht="17.5" customHeight="1" spans="1:15">
      <c r="A738" s="9">
        <f t="shared" si="90"/>
        <v>734</v>
      </c>
      <c r="B738" s="9" t="s">
        <v>759</v>
      </c>
      <c r="C738" s="9">
        <v>11.77</v>
      </c>
      <c r="D738" s="9">
        <v>90</v>
      </c>
      <c r="E738" s="9">
        <f t="shared" si="91"/>
        <v>1059.3</v>
      </c>
      <c r="F738" s="9"/>
      <c r="G738" s="9">
        <v>130</v>
      </c>
      <c r="H738" s="9">
        <f t="shared" si="97"/>
        <v>0</v>
      </c>
      <c r="I738" s="9">
        <f t="shared" si="92"/>
        <v>11.77</v>
      </c>
      <c r="J738" s="9">
        <f t="shared" si="93"/>
        <v>1059.3</v>
      </c>
      <c r="K738" s="9">
        <v>0</v>
      </c>
      <c r="L738" s="9">
        <f t="shared" si="94"/>
        <v>0</v>
      </c>
      <c r="M738" s="9">
        <f t="shared" si="96"/>
        <v>11.77</v>
      </c>
      <c r="N738" s="9">
        <f t="shared" si="95"/>
        <v>1059.3</v>
      </c>
      <c r="O738" s="9" t="s">
        <v>17</v>
      </c>
    </row>
    <row r="739" s="4" customFormat="1" ht="17.5" customHeight="1" spans="1:15">
      <c r="A739" s="9">
        <f t="shared" si="90"/>
        <v>735</v>
      </c>
      <c r="B739" s="9" t="s">
        <v>760</v>
      </c>
      <c r="C739" s="9">
        <v>21.58</v>
      </c>
      <c r="D739" s="9">
        <v>90</v>
      </c>
      <c r="E739" s="9">
        <f t="shared" si="91"/>
        <v>1942.2</v>
      </c>
      <c r="F739" s="9"/>
      <c r="G739" s="9">
        <v>130</v>
      </c>
      <c r="H739" s="9">
        <f t="shared" si="97"/>
        <v>0</v>
      </c>
      <c r="I739" s="9">
        <f t="shared" si="92"/>
        <v>21.58</v>
      </c>
      <c r="J739" s="9">
        <f t="shared" si="93"/>
        <v>1942.2</v>
      </c>
      <c r="K739" s="9">
        <v>0</v>
      </c>
      <c r="L739" s="9">
        <f t="shared" si="94"/>
        <v>0</v>
      </c>
      <c r="M739" s="9">
        <f t="shared" si="96"/>
        <v>21.58</v>
      </c>
      <c r="N739" s="9">
        <f t="shared" si="95"/>
        <v>1942.2</v>
      </c>
      <c r="O739" s="9" t="s">
        <v>17</v>
      </c>
    </row>
    <row r="740" s="4" customFormat="1" ht="17.5" customHeight="1" spans="1:15">
      <c r="A740" s="9">
        <f t="shared" si="90"/>
        <v>736</v>
      </c>
      <c r="B740" s="9" t="s">
        <v>761</v>
      </c>
      <c r="C740" s="9">
        <v>1.68</v>
      </c>
      <c r="D740" s="9">
        <v>90</v>
      </c>
      <c r="E740" s="9">
        <f t="shared" si="91"/>
        <v>151.2</v>
      </c>
      <c r="F740" s="9"/>
      <c r="G740" s="9">
        <v>130</v>
      </c>
      <c r="H740" s="9">
        <f t="shared" si="97"/>
        <v>0</v>
      </c>
      <c r="I740" s="9">
        <f t="shared" si="92"/>
        <v>1.68</v>
      </c>
      <c r="J740" s="9">
        <f t="shared" si="93"/>
        <v>151.2</v>
      </c>
      <c r="K740" s="9">
        <v>1.01</v>
      </c>
      <c r="L740" s="9">
        <f t="shared" si="94"/>
        <v>90.9</v>
      </c>
      <c r="M740" s="9">
        <f t="shared" si="96"/>
        <v>0.67</v>
      </c>
      <c r="N740" s="9">
        <f t="shared" si="95"/>
        <v>60.3</v>
      </c>
      <c r="O740" s="9" t="s">
        <v>17</v>
      </c>
    </row>
    <row r="741" s="4" customFormat="1" ht="17.5" customHeight="1" spans="1:15">
      <c r="A741" s="9">
        <f t="shared" si="90"/>
        <v>737</v>
      </c>
      <c r="B741" s="9" t="s">
        <v>680</v>
      </c>
      <c r="C741" s="9">
        <v>6.34</v>
      </c>
      <c r="D741" s="9">
        <v>90</v>
      </c>
      <c r="E741" s="9">
        <f t="shared" si="91"/>
        <v>570.6</v>
      </c>
      <c r="F741" s="9"/>
      <c r="G741" s="9">
        <v>130</v>
      </c>
      <c r="H741" s="9">
        <f t="shared" si="97"/>
        <v>0</v>
      </c>
      <c r="I741" s="9">
        <f t="shared" si="92"/>
        <v>6.34</v>
      </c>
      <c r="J741" s="9">
        <f t="shared" si="93"/>
        <v>570.6</v>
      </c>
      <c r="K741" s="9">
        <v>0</v>
      </c>
      <c r="L741" s="9">
        <f t="shared" si="94"/>
        <v>0</v>
      </c>
      <c r="M741" s="9">
        <f t="shared" si="96"/>
        <v>6.34</v>
      </c>
      <c r="N741" s="9">
        <f t="shared" si="95"/>
        <v>570.6</v>
      </c>
      <c r="O741" s="9" t="s">
        <v>17</v>
      </c>
    </row>
    <row r="742" s="4" customFormat="1" ht="17.5" customHeight="1" spans="1:15">
      <c r="A742" s="9">
        <f t="shared" si="90"/>
        <v>738</v>
      </c>
      <c r="B742" s="9" t="s">
        <v>762</v>
      </c>
      <c r="C742" s="9">
        <v>5.94</v>
      </c>
      <c r="D742" s="9">
        <v>90</v>
      </c>
      <c r="E742" s="9">
        <f t="shared" si="91"/>
        <v>534.6</v>
      </c>
      <c r="F742" s="9"/>
      <c r="G742" s="9">
        <v>130</v>
      </c>
      <c r="H742" s="9">
        <f t="shared" si="97"/>
        <v>0</v>
      </c>
      <c r="I742" s="9">
        <f t="shared" si="92"/>
        <v>5.94</v>
      </c>
      <c r="J742" s="9">
        <f t="shared" si="93"/>
        <v>534.6</v>
      </c>
      <c r="K742" s="9">
        <v>0</v>
      </c>
      <c r="L742" s="9">
        <f t="shared" si="94"/>
        <v>0</v>
      </c>
      <c r="M742" s="9">
        <f t="shared" si="96"/>
        <v>5.94</v>
      </c>
      <c r="N742" s="9">
        <f t="shared" si="95"/>
        <v>534.6</v>
      </c>
      <c r="O742" s="9" t="s">
        <v>17</v>
      </c>
    </row>
    <row r="743" s="4" customFormat="1" ht="17.5" customHeight="1" spans="1:15">
      <c r="A743" s="9">
        <f t="shared" si="90"/>
        <v>739</v>
      </c>
      <c r="B743" s="9" t="s">
        <v>763</v>
      </c>
      <c r="C743" s="9">
        <v>3.89</v>
      </c>
      <c r="D743" s="9">
        <v>90</v>
      </c>
      <c r="E743" s="9">
        <f t="shared" si="91"/>
        <v>350.1</v>
      </c>
      <c r="F743" s="9"/>
      <c r="G743" s="9">
        <v>130</v>
      </c>
      <c r="H743" s="9">
        <f t="shared" si="97"/>
        <v>0</v>
      </c>
      <c r="I743" s="9">
        <f t="shared" si="92"/>
        <v>3.89</v>
      </c>
      <c r="J743" s="9">
        <f t="shared" si="93"/>
        <v>350.1</v>
      </c>
      <c r="K743" s="9">
        <v>0</v>
      </c>
      <c r="L743" s="9">
        <f t="shared" si="94"/>
        <v>0</v>
      </c>
      <c r="M743" s="9">
        <f t="shared" si="96"/>
        <v>3.89</v>
      </c>
      <c r="N743" s="9">
        <f t="shared" si="95"/>
        <v>350.1</v>
      </c>
      <c r="O743" s="9" t="s">
        <v>17</v>
      </c>
    </row>
    <row r="744" s="4" customFormat="1" ht="17.5" customHeight="1" spans="1:15">
      <c r="A744" s="9">
        <f t="shared" si="90"/>
        <v>740</v>
      </c>
      <c r="B744" s="9" t="s">
        <v>764</v>
      </c>
      <c r="C744" s="9">
        <v>4.29</v>
      </c>
      <c r="D744" s="9">
        <v>90</v>
      </c>
      <c r="E744" s="9">
        <f t="shared" si="91"/>
        <v>386.1</v>
      </c>
      <c r="F744" s="9"/>
      <c r="G744" s="9">
        <v>130</v>
      </c>
      <c r="H744" s="9">
        <f t="shared" si="97"/>
        <v>0</v>
      </c>
      <c r="I744" s="9">
        <f t="shared" si="92"/>
        <v>4.29</v>
      </c>
      <c r="J744" s="9">
        <f t="shared" si="93"/>
        <v>386.1</v>
      </c>
      <c r="K744" s="9">
        <v>0</v>
      </c>
      <c r="L744" s="9">
        <f t="shared" si="94"/>
        <v>0</v>
      </c>
      <c r="M744" s="9">
        <f t="shared" si="96"/>
        <v>4.29</v>
      </c>
      <c r="N744" s="9">
        <f t="shared" si="95"/>
        <v>386.1</v>
      </c>
      <c r="O744" s="9" t="s">
        <v>17</v>
      </c>
    </row>
    <row r="745" s="4" customFormat="1" ht="17.5" customHeight="1" spans="1:15">
      <c r="A745" s="9">
        <f t="shared" si="90"/>
        <v>741</v>
      </c>
      <c r="B745" s="9" t="s">
        <v>765</v>
      </c>
      <c r="C745" s="9">
        <v>1.76</v>
      </c>
      <c r="D745" s="9">
        <v>90</v>
      </c>
      <c r="E745" s="9">
        <f t="shared" si="91"/>
        <v>158.4</v>
      </c>
      <c r="F745" s="9"/>
      <c r="G745" s="9">
        <v>130</v>
      </c>
      <c r="H745" s="9">
        <f t="shared" si="97"/>
        <v>0</v>
      </c>
      <c r="I745" s="9">
        <f t="shared" si="92"/>
        <v>1.76</v>
      </c>
      <c r="J745" s="9">
        <f t="shared" si="93"/>
        <v>158.4</v>
      </c>
      <c r="K745" s="9">
        <v>0</v>
      </c>
      <c r="L745" s="9">
        <f t="shared" si="94"/>
        <v>0</v>
      </c>
      <c r="M745" s="9">
        <f t="shared" si="96"/>
        <v>1.76</v>
      </c>
      <c r="N745" s="9">
        <f t="shared" si="95"/>
        <v>158.4</v>
      </c>
      <c r="O745" s="9" t="s">
        <v>17</v>
      </c>
    </row>
    <row r="746" s="4" customFormat="1" ht="17.5" customHeight="1" spans="1:15">
      <c r="A746" s="9">
        <f t="shared" si="90"/>
        <v>742</v>
      </c>
      <c r="B746" s="9" t="s">
        <v>766</v>
      </c>
      <c r="C746" s="9">
        <v>2.03</v>
      </c>
      <c r="D746" s="9">
        <v>90</v>
      </c>
      <c r="E746" s="9">
        <f t="shared" si="91"/>
        <v>182.7</v>
      </c>
      <c r="F746" s="9"/>
      <c r="G746" s="9">
        <v>130</v>
      </c>
      <c r="H746" s="9">
        <f t="shared" si="97"/>
        <v>0</v>
      </c>
      <c r="I746" s="9">
        <f t="shared" si="92"/>
        <v>2.03</v>
      </c>
      <c r="J746" s="9">
        <f t="shared" si="93"/>
        <v>182.7</v>
      </c>
      <c r="K746" s="9">
        <v>0</v>
      </c>
      <c r="L746" s="9">
        <f t="shared" si="94"/>
        <v>0</v>
      </c>
      <c r="M746" s="9">
        <f t="shared" si="96"/>
        <v>2.03</v>
      </c>
      <c r="N746" s="9">
        <f t="shared" si="95"/>
        <v>182.7</v>
      </c>
      <c r="O746" s="9" t="s">
        <v>17</v>
      </c>
    </row>
    <row r="747" s="4" customFormat="1" ht="17.5" customHeight="1" spans="1:15">
      <c r="A747" s="9">
        <f t="shared" si="90"/>
        <v>743</v>
      </c>
      <c r="B747" s="9" t="s">
        <v>767</v>
      </c>
      <c r="C747" s="9">
        <v>4.03</v>
      </c>
      <c r="D747" s="9">
        <v>90</v>
      </c>
      <c r="E747" s="9">
        <f t="shared" si="91"/>
        <v>362.7</v>
      </c>
      <c r="F747" s="9"/>
      <c r="G747" s="9">
        <v>130</v>
      </c>
      <c r="H747" s="9">
        <f t="shared" si="97"/>
        <v>0</v>
      </c>
      <c r="I747" s="9">
        <f t="shared" si="92"/>
        <v>4.03</v>
      </c>
      <c r="J747" s="9">
        <f t="shared" si="93"/>
        <v>362.7</v>
      </c>
      <c r="K747" s="9">
        <v>0</v>
      </c>
      <c r="L747" s="9">
        <f t="shared" si="94"/>
        <v>0</v>
      </c>
      <c r="M747" s="9">
        <f t="shared" si="96"/>
        <v>4.03</v>
      </c>
      <c r="N747" s="9">
        <f t="shared" si="95"/>
        <v>362.7</v>
      </c>
      <c r="O747" s="9" t="s">
        <v>17</v>
      </c>
    </row>
    <row r="748" s="4" customFormat="1" ht="17.5" customHeight="1" spans="1:15">
      <c r="A748" s="9">
        <f t="shared" si="90"/>
        <v>744</v>
      </c>
      <c r="B748" s="9" t="s">
        <v>768</v>
      </c>
      <c r="C748" s="9">
        <v>2.1</v>
      </c>
      <c r="D748" s="9">
        <v>90</v>
      </c>
      <c r="E748" s="9">
        <f t="shared" si="91"/>
        <v>189</v>
      </c>
      <c r="F748" s="9"/>
      <c r="G748" s="9">
        <v>130</v>
      </c>
      <c r="H748" s="9">
        <f t="shared" si="97"/>
        <v>0</v>
      </c>
      <c r="I748" s="9">
        <f t="shared" si="92"/>
        <v>2.1</v>
      </c>
      <c r="J748" s="9">
        <f t="shared" si="93"/>
        <v>189</v>
      </c>
      <c r="K748" s="9">
        <v>0</v>
      </c>
      <c r="L748" s="9">
        <f t="shared" si="94"/>
        <v>0</v>
      </c>
      <c r="M748" s="9">
        <f t="shared" si="96"/>
        <v>2.1</v>
      </c>
      <c r="N748" s="9">
        <f t="shared" si="95"/>
        <v>189</v>
      </c>
      <c r="O748" s="9" t="s">
        <v>17</v>
      </c>
    </row>
    <row r="749" s="4" customFormat="1" ht="17.5" customHeight="1" spans="1:15">
      <c r="A749" s="9">
        <f t="shared" si="90"/>
        <v>745</v>
      </c>
      <c r="B749" s="9" t="s">
        <v>769</v>
      </c>
      <c r="C749" s="9">
        <v>6.9</v>
      </c>
      <c r="D749" s="9">
        <v>90</v>
      </c>
      <c r="E749" s="9">
        <f t="shared" si="91"/>
        <v>621</v>
      </c>
      <c r="F749" s="9"/>
      <c r="G749" s="9">
        <v>130</v>
      </c>
      <c r="H749" s="9">
        <f t="shared" si="97"/>
        <v>0</v>
      </c>
      <c r="I749" s="9">
        <f t="shared" si="92"/>
        <v>6.9</v>
      </c>
      <c r="J749" s="9">
        <f t="shared" si="93"/>
        <v>621</v>
      </c>
      <c r="K749" s="9">
        <v>0</v>
      </c>
      <c r="L749" s="9">
        <f t="shared" si="94"/>
        <v>0</v>
      </c>
      <c r="M749" s="9">
        <f t="shared" si="96"/>
        <v>6.9</v>
      </c>
      <c r="N749" s="9">
        <f t="shared" si="95"/>
        <v>621</v>
      </c>
      <c r="O749" s="9" t="s">
        <v>17</v>
      </c>
    </row>
    <row r="750" s="4" customFormat="1" ht="17.5" customHeight="1" spans="1:15">
      <c r="A750" s="9">
        <f t="shared" si="90"/>
        <v>746</v>
      </c>
      <c r="B750" s="9" t="s">
        <v>770</v>
      </c>
      <c r="C750" s="9">
        <v>4.23</v>
      </c>
      <c r="D750" s="9">
        <v>90</v>
      </c>
      <c r="E750" s="9">
        <f t="shared" si="91"/>
        <v>380.7</v>
      </c>
      <c r="F750" s="9"/>
      <c r="G750" s="9">
        <v>130</v>
      </c>
      <c r="H750" s="9">
        <f t="shared" si="97"/>
        <v>0</v>
      </c>
      <c r="I750" s="9">
        <f t="shared" si="92"/>
        <v>4.23</v>
      </c>
      <c r="J750" s="9">
        <f t="shared" si="93"/>
        <v>380.7</v>
      </c>
      <c r="K750" s="9">
        <v>0</v>
      </c>
      <c r="L750" s="9">
        <f t="shared" si="94"/>
        <v>0</v>
      </c>
      <c r="M750" s="9">
        <f t="shared" si="96"/>
        <v>4.23</v>
      </c>
      <c r="N750" s="9">
        <f t="shared" si="95"/>
        <v>380.7</v>
      </c>
      <c r="O750" s="9" t="s">
        <v>17</v>
      </c>
    </row>
    <row r="751" s="4" customFormat="1" ht="17.5" customHeight="1" spans="1:15">
      <c r="A751" s="9">
        <f t="shared" si="90"/>
        <v>747</v>
      </c>
      <c r="B751" s="9" t="s">
        <v>771</v>
      </c>
      <c r="C751" s="9">
        <v>15.49</v>
      </c>
      <c r="D751" s="9">
        <v>90</v>
      </c>
      <c r="E751" s="9">
        <f t="shared" si="91"/>
        <v>1394.1</v>
      </c>
      <c r="F751" s="9"/>
      <c r="G751" s="9">
        <v>130</v>
      </c>
      <c r="H751" s="9">
        <f t="shared" si="97"/>
        <v>0</v>
      </c>
      <c r="I751" s="9">
        <f t="shared" si="92"/>
        <v>15.49</v>
      </c>
      <c r="J751" s="9">
        <f t="shared" si="93"/>
        <v>1394.1</v>
      </c>
      <c r="K751" s="9">
        <v>5.58</v>
      </c>
      <c r="L751" s="9">
        <f t="shared" si="94"/>
        <v>502.2</v>
      </c>
      <c r="M751" s="9">
        <f t="shared" si="96"/>
        <v>9.91</v>
      </c>
      <c r="N751" s="9">
        <f t="shared" si="95"/>
        <v>891.9</v>
      </c>
      <c r="O751" s="9" t="s">
        <v>17</v>
      </c>
    </row>
    <row r="752" s="4" customFormat="1" ht="17.5" customHeight="1" spans="1:15">
      <c r="A752" s="9">
        <f t="shared" si="90"/>
        <v>748</v>
      </c>
      <c r="B752" s="9" t="s">
        <v>772</v>
      </c>
      <c r="C752" s="9">
        <v>4.34</v>
      </c>
      <c r="D752" s="9">
        <v>90</v>
      </c>
      <c r="E752" s="9">
        <f t="shared" si="91"/>
        <v>390.6</v>
      </c>
      <c r="F752" s="9"/>
      <c r="G752" s="9">
        <v>130</v>
      </c>
      <c r="H752" s="9">
        <f t="shared" si="97"/>
        <v>0</v>
      </c>
      <c r="I752" s="9">
        <f t="shared" si="92"/>
        <v>4.34</v>
      </c>
      <c r="J752" s="9">
        <f t="shared" si="93"/>
        <v>390.6</v>
      </c>
      <c r="K752" s="9">
        <v>0</v>
      </c>
      <c r="L752" s="9">
        <f t="shared" si="94"/>
        <v>0</v>
      </c>
      <c r="M752" s="9">
        <f t="shared" si="96"/>
        <v>4.34</v>
      </c>
      <c r="N752" s="9">
        <f t="shared" si="95"/>
        <v>390.6</v>
      </c>
      <c r="O752" s="9" t="s">
        <v>17</v>
      </c>
    </row>
    <row r="753" s="4" customFormat="1" ht="17.5" customHeight="1" spans="1:15">
      <c r="A753" s="9">
        <f t="shared" si="90"/>
        <v>749</v>
      </c>
      <c r="B753" s="9" t="s">
        <v>773</v>
      </c>
      <c r="C753" s="9">
        <v>7.98</v>
      </c>
      <c r="D753" s="9">
        <v>90</v>
      </c>
      <c r="E753" s="9">
        <f t="shared" si="91"/>
        <v>718.2</v>
      </c>
      <c r="F753" s="9"/>
      <c r="G753" s="9">
        <v>130</v>
      </c>
      <c r="H753" s="9">
        <f t="shared" si="97"/>
        <v>0</v>
      </c>
      <c r="I753" s="9">
        <f t="shared" si="92"/>
        <v>7.98</v>
      </c>
      <c r="J753" s="9">
        <f t="shared" si="93"/>
        <v>718.2</v>
      </c>
      <c r="K753" s="9">
        <v>0</v>
      </c>
      <c r="L753" s="9">
        <f t="shared" si="94"/>
        <v>0</v>
      </c>
      <c r="M753" s="9">
        <f t="shared" si="96"/>
        <v>7.98</v>
      </c>
      <c r="N753" s="9">
        <f t="shared" si="95"/>
        <v>718.2</v>
      </c>
      <c r="O753" s="9" t="s">
        <v>17</v>
      </c>
    </row>
    <row r="754" s="4" customFormat="1" ht="17.5" customHeight="1" spans="1:15">
      <c r="A754" s="9">
        <f t="shared" si="90"/>
        <v>750</v>
      </c>
      <c r="B754" s="9" t="s">
        <v>774</v>
      </c>
      <c r="C754" s="9">
        <v>8.84</v>
      </c>
      <c r="D754" s="9">
        <v>90</v>
      </c>
      <c r="E754" s="9">
        <f t="shared" si="91"/>
        <v>795.6</v>
      </c>
      <c r="F754" s="9"/>
      <c r="G754" s="9">
        <v>130</v>
      </c>
      <c r="H754" s="9">
        <f t="shared" si="97"/>
        <v>0</v>
      </c>
      <c r="I754" s="9">
        <f t="shared" si="92"/>
        <v>8.84</v>
      </c>
      <c r="J754" s="9">
        <f t="shared" si="93"/>
        <v>795.6</v>
      </c>
      <c r="K754" s="9">
        <v>0</v>
      </c>
      <c r="L754" s="9">
        <f t="shared" si="94"/>
        <v>0</v>
      </c>
      <c r="M754" s="9">
        <f t="shared" si="96"/>
        <v>8.84</v>
      </c>
      <c r="N754" s="9">
        <f t="shared" si="95"/>
        <v>795.6</v>
      </c>
      <c r="O754" s="9" t="s">
        <v>17</v>
      </c>
    </row>
    <row r="755" s="4" customFormat="1" ht="17.5" customHeight="1" spans="1:15">
      <c r="A755" s="9">
        <f t="shared" si="90"/>
        <v>751</v>
      </c>
      <c r="B755" s="9" t="s">
        <v>775</v>
      </c>
      <c r="C755" s="9">
        <v>2.51</v>
      </c>
      <c r="D755" s="9">
        <v>90</v>
      </c>
      <c r="E755" s="9">
        <f t="shared" si="91"/>
        <v>225.9</v>
      </c>
      <c r="F755" s="9"/>
      <c r="G755" s="9">
        <v>130</v>
      </c>
      <c r="H755" s="9">
        <f t="shared" si="97"/>
        <v>0</v>
      </c>
      <c r="I755" s="9">
        <f t="shared" si="92"/>
        <v>2.51</v>
      </c>
      <c r="J755" s="9">
        <f t="shared" si="93"/>
        <v>225.9</v>
      </c>
      <c r="K755" s="9">
        <v>0</v>
      </c>
      <c r="L755" s="9">
        <f t="shared" si="94"/>
        <v>0</v>
      </c>
      <c r="M755" s="9">
        <f t="shared" si="96"/>
        <v>2.51</v>
      </c>
      <c r="N755" s="9">
        <f t="shared" si="95"/>
        <v>225.9</v>
      </c>
      <c r="O755" s="9" t="s">
        <v>17</v>
      </c>
    </row>
    <row r="756" s="4" customFormat="1" ht="17.5" customHeight="1" spans="1:15">
      <c r="A756" s="9">
        <f t="shared" si="90"/>
        <v>752</v>
      </c>
      <c r="B756" s="9" t="s">
        <v>776</v>
      </c>
      <c r="C756" s="9">
        <v>8.14</v>
      </c>
      <c r="D756" s="9">
        <v>90</v>
      </c>
      <c r="E756" s="9">
        <f t="shared" si="91"/>
        <v>732.6</v>
      </c>
      <c r="F756" s="9"/>
      <c r="G756" s="9">
        <v>130</v>
      </c>
      <c r="H756" s="9">
        <f t="shared" si="97"/>
        <v>0</v>
      </c>
      <c r="I756" s="9">
        <f t="shared" si="92"/>
        <v>8.14</v>
      </c>
      <c r="J756" s="9">
        <f t="shared" si="93"/>
        <v>732.6</v>
      </c>
      <c r="K756" s="9">
        <v>0</v>
      </c>
      <c r="L756" s="9">
        <f t="shared" si="94"/>
        <v>0</v>
      </c>
      <c r="M756" s="9">
        <f t="shared" si="96"/>
        <v>8.14</v>
      </c>
      <c r="N756" s="9">
        <f t="shared" si="95"/>
        <v>732.6</v>
      </c>
      <c r="O756" s="9" t="s">
        <v>17</v>
      </c>
    </row>
    <row r="757" s="4" customFormat="1" ht="17.5" customHeight="1" spans="1:15">
      <c r="A757" s="9">
        <f t="shared" si="90"/>
        <v>753</v>
      </c>
      <c r="B757" s="9" t="s">
        <v>777</v>
      </c>
      <c r="C757" s="9">
        <v>1.76</v>
      </c>
      <c r="D757" s="9">
        <v>90</v>
      </c>
      <c r="E757" s="9">
        <f t="shared" si="91"/>
        <v>158.4</v>
      </c>
      <c r="F757" s="9"/>
      <c r="G757" s="9">
        <v>130</v>
      </c>
      <c r="H757" s="9">
        <f t="shared" si="97"/>
        <v>0</v>
      </c>
      <c r="I757" s="9">
        <f t="shared" si="92"/>
        <v>1.76</v>
      </c>
      <c r="J757" s="9">
        <f t="shared" si="93"/>
        <v>158.4</v>
      </c>
      <c r="K757" s="9">
        <v>0</v>
      </c>
      <c r="L757" s="9">
        <f t="shared" si="94"/>
        <v>0</v>
      </c>
      <c r="M757" s="9">
        <f t="shared" si="96"/>
        <v>1.76</v>
      </c>
      <c r="N757" s="9">
        <f t="shared" si="95"/>
        <v>158.4</v>
      </c>
      <c r="O757" s="9" t="s">
        <v>17</v>
      </c>
    </row>
    <row r="758" s="4" customFormat="1" ht="17.5" customHeight="1" spans="1:15">
      <c r="A758" s="9">
        <f t="shared" si="90"/>
        <v>754</v>
      </c>
      <c r="B758" s="9" t="s">
        <v>778</v>
      </c>
      <c r="C758" s="9">
        <v>0.31</v>
      </c>
      <c r="D758" s="9">
        <v>90</v>
      </c>
      <c r="E758" s="9">
        <f t="shared" si="91"/>
        <v>27.9</v>
      </c>
      <c r="F758" s="9"/>
      <c r="G758" s="9">
        <v>130</v>
      </c>
      <c r="H758" s="9">
        <f t="shared" si="97"/>
        <v>0</v>
      </c>
      <c r="I758" s="9">
        <f t="shared" si="92"/>
        <v>0.31</v>
      </c>
      <c r="J758" s="9">
        <f t="shared" si="93"/>
        <v>27.9</v>
      </c>
      <c r="K758" s="9">
        <v>0</v>
      </c>
      <c r="L758" s="9">
        <f t="shared" si="94"/>
        <v>0</v>
      </c>
      <c r="M758" s="9">
        <f t="shared" si="96"/>
        <v>0.31</v>
      </c>
      <c r="N758" s="9">
        <f t="shared" si="95"/>
        <v>27.9</v>
      </c>
      <c r="O758" s="9" t="s">
        <v>17</v>
      </c>
    </row>
    <row r="759" s="4" customFormat="1" ht="17.5" customHeight="1" spans="1:15">
      <c r="A759" s="9">
        <f t="shared" si="90"/>
        <v>755</v>
      </c>
      <c r="B759" s="9" t="s">
        <v>779</v>
      </c>
      <c r="C759" s="9">
        <v>6.63</v>
      </c>
      <c r="D759" s="9">
        <v>90</v>
      </c>
      <c r="E759" s="9">
        <f t="shared" si="91"/>
        <v>596.7</v>
      </c>
      <c r="F759" s="9"/>
      <c r="G759" s="9">
        <v>130</v>
      </c>
      <c r="H759" s="9">
        <f t="shared" si="97"/>
        <v>0</v>
      </c>
      <c r="I759" s="9">
        <f t="shared" si="92"/>
        <v>6.63</v>
      </c>
      <c r="J759" s="9">
        <f t="shared" si="93"/>
        <v>596.7</v>
      </c>
      <c r="K759" s="9">
        <v>0</v>
      </c>
      <c r="L759" s="9">
        <f t="shared" si="94"/>
        <v>0</v>
      </c>
      <c r="M759" s="9">
        <f t="shared" si="96"/>
        <v>6.63</v>
      </c>
      <c r="N759" s="9">
        <f t="shared" si="95"/>
        <v>596.7</v>
      </c>
      <c r="O759" s="9" t="s">
        <v>17</v>
      </c>
    </row>
    <row r="760" s="4" customFormat="1" ht="17.5" customHeight="1" spans="1:15">
      <c r="A760" s="9">
        <f t="shared" si="90"/>
        <v>756</v>
      </c>
      <c r="B760" s="9" t="s">
        <v>780</v>
      </c>
      <c r="C760" s="9">
        <v>3.17</v>
      </c>
      <c r="D760" s="9">
        <v>90</v>
      </c>
      <c r="E760" s="9">
        <f t="shared" si="91"/>
        <v>285.3</v>
      </c>
      <c r="F760" s="9"/>
      <c r="G760" s="9">
        <v>130</v>
      </c>
      <c r="H760" s="9">
        <f t="shared" si="97"/>
        <v>0</v>
      </c>
      <c r="I760" s="9">
        <f t="shared" si="92"/>
        <v>3.17</v>
      </c>
      <c r="J760" s="9">
        <f t="shared" si="93"/>
        <v>285.3</v>
      </c>
      <c r="K760" s="9">
        <v>0</v>
      </c>
      <c r="L760" s="9">
        <f t="shared" si="94"/>
        <v>0</v>
      </c>
      <c r="M760" s="9">
        <f t="shared" si="96"/>
        <v>3.17</v>
      </c>
      <c r="N760" s="9">
        <f t="shared" si="95"/>
        <v>285.3</v>
      </c>
      <c r="O760" s="9" t="s">
        <v>17</v>
      </c>
    </row>
    <row r="761" s="4" customFormat="1" ht="17.5" customHeight="1" spans="1:15">
      <c r="A761" s="9">
        <f t="shared" si="90"/>
        <v>757</v>
      </c>
      <c r="B761" s="9" t="s">
        <v>781</v>
      </c>
      <c r="C761" s="9">
        <v>11.23</v>
      </c>
      <c r="D761" s="9">
        <v>90</v>
      </c>
      <c r="E761" s="9">
        <f t="shared" si="91"/>
        <v>1010.7</v>
      </c>
      <c r="F761" s="9"/>
      <c r="G761" s="9">
        <v>130</v>
      </c>
      <c r="H761" s="9">
        <f t="shared" si="97"/>
        <v>0</v>
      </c>
      <c r="I761" s="9">
        <f t="shared" si="92"/>
        <v>11.23</v>
      </c>
      <c r="J761" s="9">
        <f t="shared" si="93"/>
        <v>1010.7</v>
      </c>
      <c r="K761" s="9">
        <v>0</v>
      </c>
      <c r="L761" s="9">
        <f t="shared" si="94"/>
        <v>0</v>
      </c>
      <c r="M761" s="9">
        <f t="shared" si="96"/>
        <v>11.23</v>
      </c>
      <c r="N761" s="9">
        <f t="shared" si="95"/>
        <v>1010.7</v>
      </c>
      <c r="O761" s="9" t="s">
        <v>17</v>
      </c>
    </row>
    <row r="762" s="4" customFormat="1" ht="17.5" customHeight="1" spans="1:15">
      <c r="A762" s="9">
        <f t="shared" si="90"/>
        <v>758</v>
      </c>
      <c r="B762" s="9" t="s">
        <v>782</v>
      </c>
      <c r="C762" s="9">
        <v>2.72</v>
      </c>
      <c r="D762" s="9">
        <v>90</v>
      </c>
      <c r="E762" s="9">
        <f t="shared" si="91"/>
        <v>244.8</v>
      </c>
      <c r="F762" s="9"/>
      <c r="G762" s="9">
        <v>130</v>
      </c>
      <c r="H762" s="9">
        <f t="shared" si="97"/>
        <v>0</v>
      </c>
      <c r="I762" s="9">
        <f t="shared" si="92"/>
        <v>2.72</v>
      </c>
      <c r="J762" s="9">
        <f t="shared" si="93"/>
        <v>244.8</v>
      </c>
      <c r="K762" s="9">
        <v>0</v>
      </c>
      <c r="L762" s="9">
        <f t="shared" si="94"/>
        <v>0</v>
      </c>
      <c r="M762" s="9">
        <f t="shared" si="96"/>
        <v>2.72</v>
      </c>
      <c r="N762" s="9">
        <f t="shared" si="95"/>
        <v>244.8</v>
      </c>
      <c r="O762" s="9" t="s">
        <v>17</v>
      </c>
    </row>
    <row r="763" s="4" customFormat="1" ht="17.5" customHeight="1" spans="1:15">
      <c r="A763" s="9">
        <f t="shared" si="90"/>
        <v>759</v>
      </c>
      <c r="B763" s="9" t="s">
        <v>783</v>
      </c>
      <c r="C763" s="9">
        <v>7.76</v>
      </c>
      <c r="D763" s="9">
        <v>90</v>
      </c>
      <c r="E763" s="9">
        <f t="shared" si="91"/>
        <v>698.4</v>
      </c>
      <c r="F763" s="9"/>
      <c r="G763" s="9">
        <v>130</v>
      </c>
      <c r="H763" s="9">
        <f t="shared" si="97"/>
        <v>0</v>
      </c>
      <c r="I763" s="9">
        <f t="shared" si="92"/>
        <v>7.76</v>
      </c>
      <c r="J763" s="9">
        <f t="shared" si="93"/>
        <v>698.4</v>
      </c>
      <c r="K763" s="9">
        <v>0</v>
      </c>
      <c r="L763" s="9">
        <f t="shared" si="94"/>
        <v>0</v>
      </c>
      <c r="M763" s="9">
        <f t="shared" si="96"/>
        <v>7.76</v>
      </c>
      <c r="N763" s="9">
        <f t="shared" si="95"/>
        <v>698.4</v>
      </c>
      <c r="O763" s="9" t="s">
        <v>17</v>
      </c>
    </row>
    <row r="764" s="4" customFormat="1" ht="17.5" customHeight="1" spans="1:15">
      <c r="A764" s="9">
        <f t="shared" si="90"/>
        <v>760</v>
      </c>
      <c r="B764" s="9" t="s">
        <v>784</v>
      </c>
      <c r="C764" s="9">
        <v>3.68</v>
      </c>
      <c r="D764" s="9">
        <v>90</v>
      </c>
      <c r="E764" s="9">
        <f t="shared" si="91"/>
        <v>331.2</v>
      </c>
      <c r="F764" s="9"/>
      <c r="G764" s="9">
        <v>130</v>
      </c>
      <c r="H764" s="9">
        <f t="shared" si="97"/>
        <v>0</v>
      </c>
      <c r="I764" s="9">
        <f t="shared" si="92"/>
        <v>3.68</v>
      </c>
      <c r="J764" s="9">
        <f t="shared" si="93"/>
        <v>331.2</v>
      </c>
      <c r="K764" s="9">
        <v>0</v>
      </c>
      <c r="L764" s="9">
        <f t="shared" si="94"/>
        <v>0</v>
      </c>
      <c r="M764" s="9">
        <f t="shared" si="96"/>
        <v>3.68</v>
      </c>
      <c r="N764" s="9">
        <f t="shared" si="95"/>
        <v>331.2</v>
      </c>
      <c r="O764" s="9" t="s">
        <v>17</v>
      </c>
    </row>
    <row r="765" s="4" customFormat="1" ht="17.5" customHeight="1" spans="1:15">
      <c r="A765" s="9">
        <f t="shared" si="90"/>
        <v>761</v>
      </c>
      <c r="B765" s="9" t="s">
        <v>785</v>
      </c>
      <c r="C765" s="9">
        <v>6.49</v>
      </c>
      <c r="D765" s="9">
        <v>90</v>
      </c>
      <c r="E765" s="9">
        <f t="shared" si="91"/>
        <v>584.1</v>
      </c>
      <c r="F765" s="9"/>
      <c r="G765" s="9">
        <v>130</v>
      </c>
      <c r="H765" s="9">
        <f t="shared" si="97"/>
        <v>0</v>
      </c>
      <c r="I765" s="9">
        <f t="shared" si="92"/>
        <v>6.49</v>
      </c>
      <c r="J765" s="9">
        <f t="shared" si="93"/>
        <v>584.1</v>
      </c>
      <c r="K765" s="9">
        <v>0</v>
      </c>
      <c r="L765" s="9">
        <f t="shared" si="94"/>
        <v>0</v>
      </c>
      <c r="M765" s="9">
        <f t="shared" si="96"/>
        <v>6.49</v>
      </c>
      <c r="N765" s="9">
        <f t="shared" si="95"/>
        <v>584.1</v>
      </c>
      <c r="O765" s="9" t="s">
        <v>17</v>
      </c>
    </row>
    <row r="766" s="4" customFormat="1" ht="17.5" customHeight="1" spans="1:15">
      <c r="A766" s="9">
        <f t="shared" si="90"/>
        <v>762</v>
      </c>
      <c r="B766" s="9" t="s">
        <v>786</v>
      </c>
      <c r="C766" s="9">
        <v>1.72</v>
      </c>
      <c r="D766" s="9">
        <v>90</v>
      </c>
      <c r="E766" s="9">
        <f t="shared" si="91"/>
        <v>154.8</v>
      </c>
      <c r="F766" s="9"/>
      <c r="G766" s="9">
        <v>130</v>
      </c>
      <c r="H766" s="9">
        <f t="shared" si="97"/>
        <v>0</v>
      </c>
      <c r="I766" s="9">
        <f t="shared" si="92"/>
        <v>1.72</v>
      </c>
      <c r="J766" s="9">
        <f t="shared" si="93"/>
        <v>154.8</v>
      </c>
      <c r="K766" s="9">
        <v>0</v>
      </c>
      <c r="L766" s="9">
        <f t="shared" si="94"/>
        <v>0</v>
      </c>
      <c r="M766" s="9">
        <f t="shared" si="96"/>
        <v>1.72</v>
      </c>
      <c r="N766" s="9">
        <f t="shared" si="95"/>
        <v>154.8</v>
      </c>
      <c r="O766" s="9" t="s">
        <v>17</v>
      </c>
    </row>
    <row r="767" s="4" customFormat="1" ht="17.5" customHeight="1" spans="1:15">
      <c r="A767" s="9">
        <f t="shared" si="90"/>
        <v>763</v>
      </c>
      <c r="B767" s="9" t="s">
        <v>787</v>
      </c>
      <c r="C767" s="9">
        <v>3.32</v>
      </c>
      <c r="D767" s="9">
        <v>90</v>
      </c>
      <c r="E767" s="9">
        <f t="shared" si="91"/>
        <v>298.8</v>
      </c>
      <c r="F767" s="9"/>
      <c r="G767" s="9">
        <v>130</v>
      </c>
      <c r="H767" s="9">
        <f t="shared" si="97"/>
        <v>0</v>
      </c>
      <c r="I767" s="9">
        <f t="shared" si="92"/>
        <v>3.32</v>
      </c>
      <c r="J767" s="9">
        <f t="shared" si="93"/>
        <v>298.8</v>
      </c>
      <c r="K767" s="9">
        <v>0</v>
      </c>
      <c r="L767" s="9">
        <f t="shared" si="94"/>
        <v>0</v>
      </c>
      <c r="M767" s="9">
        <f t="shared" si="96"/>
        <v>3.32</v>
      </c>
      <c r="N767" s="9">
        <f t="shared" si="95"/>
        <v>298.8</v>
      </c>
      <c r="O767" s="9" t="s">
        <v>17</v>
      </c>
    </row>
    <row r="768" s="4" customFormat="1" ht="17.5" customHeight="1" spans="1:15">
      <c r="A768" s="9">
        <f t="shared" si="90"/>
        <v>764</v>
      </c>
      <c r="B768" s="9" t="s">
        <v>788</v>
      </c>
      <c r="C768" s="9">
        <v>6.86</v>
      </c>
      <c r="D768" s="9">
        <v>90</v>
      </c>
      <c r="E768" s="9">
        <f t="shared" si="91"/>
        <v>617.4</v>
      </c>
      <c r="F768" s="9"/>
      <c r="G768" s="9">
        <v>130</v>
      </c>
      <c r="H768" s="9">
        <f t="shared" si="97"/>
        <v>0</v>
      </c>
      <c r="I768" s="9">
        <f t="shared" si="92"/>
        <v>6.86</v>
      </c>
      <c r="J768" s="9">
        <f t="shared" si="93"/>
        <v>617.4</v>
      </c>
      <c r="K768" s="9">
        <v>3.16</v>
      </c>
      <c r="L768" s="9">
        <f t="shared" si="94"/>
        <v>284.4</v>
      </c>
      <c r="M768" s="9">
        <f t="shared" si="96"/>
        <v>3.7</v>
      </c>
      <c r="N768" s="9">
        <f t="shared" si="95"/>
        <v>333</v>
      </c>
      <c r="O768" s="9" t="s">
        <v>17</v>
      </c>
    </row>
    <row r="769" s="4" customFormat="1" ht="17.5" customHeight="1" spans="1:15">
      <c r="A769" s="9">
        <f t="shared" si="90"/>
        <v>765</v>
      </c>
      <c r="B769" s="9" t="s">
        <v>789</v>
      </c>
      <c r="C769" s="9">
        <v>5.31</v>
      </c>
      <c r="D769" s="9">
        <v>90</v>
      </c>
      <c r="E769" s="9">
        <f t="shared" si="91"/>
        <v>477.9</v>
      </c>
      <c r="F769" s="9"/>
      <c r="G769" s="9">
        <v>130</v>
      </c>
      <c r="H769" s="9">
        <f t="shared" si="97"/>
        <v>0</v>
      </c>
      <c r="I769" s="9">
        <f t="shared" si="92"/>
        <v>5.31</v>
      </c>
      <c r="J769" s="9">
        <f t="shared" si="93"/>
        <v>477.9</v>
      </c>
      <c r="K769" s="9">
        <v>0</v>
      </c>
      <c r="L769" s="9">
        <f t="shared" si="94"/>
        <v>0</v>
      </c>
      <c r="M769" s="9">
        <f t="shared" si="96"/>
        <v>5.31</v>
      </c>
      <c r="N769" s="9">
        <f t="shared" si="95"/>
        <v>477.9</v>
      </c>
      <c r="O769" s="9" t="s">
        <v>17</v>
      </c>
    </row>
    <row r="770" s="4" customFormat="1" ht="17.5" customHeight="1" spans="1:15">
      <c r="A770" s="9">
        <f t="shared" si="90"/>
        <v>766</v>
      </c>
      <c r="B770" s="9" t="s">
        <v>790</v>
      </c>
      <c r="C770" s="9">
        <v>7.32</v>
      </c>
      <c r="D770" s="9">
        <v>90</v>
      </c>
      <c r="E770" s="9">
        <f t="shared" si="91"/>
        <v>658.8</v>
      </c>
      <c r="F770" s="9"/>
      <c r="G770" s="9">
        <v>130</v>
      </c>
      <c r="H770" s="9">
        <f t="shared" si="97"/>
        <v>0</v>
      </c>
      <c r="I770" s="9">
        <f t="shared" si="92"/>
        <v>7.32</v>
      </c>
      <c r="J770" s="9">
        <f t="shared" si="93"/>
        <v>658.8</v>
      </c>
      <c r="K770" s="9">
        <v>0</v>
      </c>
      <c r="L770" s="9">
        <f t="shared" si="94"/>
        <v>0</v>
      </c>
      <c r="M770" s="9">
        <f t="shared" si="96"/>
        <v>7.32</v>
      </c>
      <c r="N770" s="9">
        <f t="shared" si="95"/>
        <v>658.8</v>
      </c>
      <c r="O770" s="9" t="s">
        <v>17</v>
      </c>
    </row>
    <row r="771" s="4" customFormat="1" ht="17.5" customHeight="1" spans="1:15">
      <c r="A771" s="9">
        <f t="shared" si="90"/>
        <v>767</v>
      </c>
      <c r="B771" s="9" t="s">
        <v>791</v>
      </c>
      <c r="C771" s="9">
        <v>4.95</v>
      </c>
      <c r="D771" s="9">
        <v>90</v>
      </c>
      <c r="E771" s="9">
        <f t="shared" si="91"/>
        <v>445.5</v>
      </c>
      <c r="F771" s="9"/>
      <c r="G771" s="9">
        <v>130</v>
      </c>
      <c r="H771" s="9">
        <f t="shared" si="97"/>
        <v>0</v>
      </c>
      <c r="I771" s="9">
        <f t="shared" si="92"/>
        <v>4.95</v>
      </c>
      <c r="J771" s="9">
        <f t="shared" si="93"/>
        <v>445.5</v>
      </c>
      <c r="K771" s="9">
        <v>0</v>
      </c>
      <c r="L771" s="9">
        <f t="shared" si="94"/>
        <v>0</v>
      </c>
      <c r="M771" s="9">
        <f t="shared" si="96"/>
        <v>4.95</v>
      </c>
      <c r="N771" s="9">
        <f t="shared" si="95"/>
        <v>445.5</v>
      </c>
      <c r="O771" s="9" t="s">
        <v>17</v>
      </c>
    </row>
    <row r="772" s="4" customFormat="1" ht="17.5" customHeight="1" spans="1:15">
      <c r="A772" s="9">
        <f t="shared" si="90"/>
        <v>768</v>
      </c>
      <c r="B772" s="9" t="s">
        <v>792</v>
      </c>
      <c r="C772" s="9">
        <v>33.55</v>
      </c>
      <c r="D772" s="9">
        <v>90</v>
      </c>
      <c r="E772" s="9">
        <f t="shared" si="91"/>
        <v>3019.5</v>
      </c>
      <c r="F772" s="9"/>
      <c r="G772" s="9">
        <v>130</v>
      </c>
      <c r="H772" s="9">
        <f t="shared" si="97"/>
        <v>0</v>
      </c>
      <c r="I772" s="9">
        <f t="shared" si="92"/>
        <v>33.55</v>
      </c>
      <c r="J772" s="9">
        <f t="shared" si="93"/>
        <v>3019.5</v>
      </c>
      <c r="K772" s="9">
        <v>0</v>
      </c>
      <c r="L772" s="9">
        <f t="shared" si="94"/>
        <v>0</v>
      </c>
      <c r="M772" s="9">
        <f t="shared" si="96"/>
        <v>33.55</v>
      </c>
      <c r="N772" s="9">
        <f t="shared" si="95"/>
        <v>3019.5</v>
      </c>
      <c r="O772" s="9" t="s">
        <v>17</v>
      </c>
    </row>
    <row r="773" s="4" customFormat="1" ht="17.5" customHeight="1" spans="1:15">
      <c r="A773" s="9">
        <f t="shared" ref="A773:A836" si="98">ROW()-4</f>
        <v>769</v>
      </c>
      <c r="B773" s="9" t="s">
        <v>793</v>
      </c>
      <c r="C773" s="9">
        <v>7.97</v>
      </c>
      <c r="D773" s="9">
        <v>90</v>
      </c>
      <c r="E773" s="9">
        <f t="shared" ref="E773:E836" si="99">C773*D773</f>
        <v>717.3</v>
      </c>
      <c r="F773" s="9"/>
      <c r="G773" s="9">
        <v>130</v>
      </c>
      <c r="H773" s="9">
        <f t="shared" si="97"/>
        <v>0</v>
      </c>
      <c r="I773" s="9">
        <f t="shared" ref="I773:I836" si="100">C773+F773</f>
        <v>7.97</v>
      </c>
      <c r="J773" s="9">
        <f t="shared" ref="J773:J836" si="101">E773+H773</f>
        <v>717.3</v>
      </c>
      <c r="K773" s="9">
        <v>1.2</v>
      </c>
      <c r="L773" s="9">
        <f t="shared" ref="L773:L836" si="102">K773*90</f>
        <v>108</v>
      </c>
      <c r="M773" s="9">
        <f t="shared" si="96"/>
        <v>6.77</v>
      </c>
      <c r="N773" s="9">
        <f t="shared" ref="N773:N836" si="103">J773-L773</f>
        <v>609.3</v>
      </c>
      <c r="O773" s="9" t="s">
        <v>17</v>
      </c>
    </row>
    <row r="774" s="4" customFormat="1" ht="17.5" customHeight="1" spans="1:15">
      <c r="A774" s="9">
        <f t="shared" si="98"/>
        <v>770</v>
      </c>
      <c r="B774" s="9" t="s">
        <v>794</v>
      </c>
      <c r="C774" s="9">
        <v>4.69</v>
      </c>
      <c r="D774" s="9">
        <v>90</v>
      </c>
      <c r="E774" s="9">
        <f t="shared" si="99"/>
        <v>422.1</v>
      </c>
      <c r="F774" s="9"/>
      <c r="G774" s="9">
        <v>130</v>
      </c>
      <c r="H774" s="9">
        <f t="shared" si="97"/>
        <v>0</v>
      </c>
      <c r="I774" s="9">
        <f t="shared" si="100"/>
        <v>4.69</v>
      </c>
      <c r="J774" s="9">
        <f t="shared" si="101"/>
        <v>422.1</v>
      </c>
      <c r="K774" s="9">
        <v>0</v>
      </c>
      <c r="L774" s="9">
        <f t="shared" si="102"/>
        <v>0</v>
      </c>
      <c r="M774" s="9">
        <f t="shared" si="96"/>
        <v>4.69</v>
      </c>
      <c r="N774" s="9">
        <f t="shared" si="103"/>
        <v>422.1</v>
      </c>
      <c r="O774" s="9" t="s">
        <v>17</v>
      </c>
    </row>
    <row r="775" s="4" customFormat="1" ht="17.5" customHeight="1" spans="1:15">
      <c r="A775" s="9">
        <f t="shared" si="98"/>
        <v>771</v>
      </c>
      <c r="B775" s="9" t="s">
        <v>795</v>
      </c>
      <c r="C775" s="9">
        <v>5.55</v>
      </c>
      <c r="D775" s="9">
        <v>90</v>
      </c>
      <c r="E775" s="9">
        <f t="shared" si="99"/>
        <v>499.5</v>
      </c>
      <c r="F775" s="9"/>
      <c r="G775" s="9">
        <v>130</v>
      </c>
      <c r="H775" s="9">
        <f t="shared" si="97"/>
        <v>0</v>
      </c>
      <c r="I775" s="9">
        <f t="shared" si="100"/>
        <v>5.55</v>
      </c>
      <c r="J775" s="9">
        <f t="shared" si="101"/>
        <v>499.5</v>
      </c>
      <c r="K775" s="9">
        <v>0</v>
      </c>
      <c r="L775" s="9">
        <f t="shared" si="102"/>
        <v>0</v>
      </c>
      <c r="M775" s="9">
        <f t="shared" si="96"/>
        <v>5.55</v>
      </c>
      <c r="N775" s="9">
        <f t="shared" si="103"/>
        <v>499.5</v>
      </c>
      <c r="O775" s="9" t="s">
        <v>17</v>
      </c>
    </row>
    <row r="776" s="4" customFormat="1" ht="17.5" customHeight="1" spans="1:15">
      <c r="A776" s="9">
        <f t="shared" si="98"/>
        <v>772</v>
      </c>
      <c r="B776" s="9" t="s">
        <v>796</v>
      </c>
      <c r="C776" s="9">
        <v>7.2</v>
      </c>
      <c r="D776" s="9">
        <v>90</v>
      </c>
      <c r="E776" s="9">
        <f t="shared" si="99"/>
        <v>648</v>
      </c>
      <c r="F776" s="9"/>
      <c r="G776" s="9">
        <v>130</v>
      </c>
      <c r="H776" s="9">
        <f t="shared" si="97"/>
        <v>0</v>
      </c>
      <c r="I776" s="9">
        <f t="shared" si="100"/>
        <v>7.2</v>
      </c>
      <c r="J776" s="9">
        <f t="shared" si="101"/>
        <v>648</v>
      </c>
      <c r="K776" s="9">
        <v>0</v>
      </c>
      <c r="L776" s="9">
        <f t="shared" si="102"/>
        <v>0</v>
      </c>
      <c r="M776" s="9">
        <f t="shared" si="96"/>
        <v>7.2</v>
      </c>
      <c r="N776" s="9">
        <f t="shared" si="103"/>
        <v>648</v>
      </c>
      <c r="O776" s="9" t="s">
        <v>17</v>
      </c>
    </row>
    <row r="777" s="4" customFormat="1" ht="17.5" customHeight="1" spans="1:15">
      <c r="A777" s="9">
        <f t="shared" si="98"/>
        <v>773</v>
      </c>
      <c r="B777" s="9" t="s">
        <v>797</v>
      </c>
      <c r="C777" s="9">
        <v>7.03</v>
      </c>
      <c r="D777" s="9">
        <v>90</v>
      </c>
      <c r="E777" s="9">
        <f t="shared" si="99"/>
        <v>632.7</v>
      </c>
      <c r="F777" s="9"/>
      <c r="G777" s="9">
        <v>130</v>
      </c>
      <c r="H777" s="9">
        <f t="shared" si="97"/>
        <v>0</v>
      </c>
      <c r="I777" s="9">
        <f t="shared" si="100"/>
        <v>7.03</v>
      </c>
      <c r="J777" s="9">
        <f t="shared" si="101"/>
        <v>632.7</v>
      </c>
      <c r="K777" s="9">
        <v>0</v>
      </c>
      <c r="L777" s="9">
        <f t="shared" si="102"/>
        <v>0</v>
      </c>
      <c r="M777" s="9">
        <f t="shared" si="96"/>
        <v>7.03</v>
      </c>
      <c r="N777" s="9">
        <f t="shared" si="103"/>
        <v>632.7</v>
      </c>
      <c r="O777" s="9" t="s">
        <v>17</v>
      </c>
    </row>
    <row r="778" s="4" customFormat="1" ht="17.5" customHeight="1" spans="1:15">
      <c r="A778" s="9">
        <f t="shared" si="98"/>
        <v>774</v>
      </c>
      <c r="B778" s="9" t="s">
        <v>798</v>
      </c>
      <c r="C778" s="9">
        <v>3.25</v>
      </c>
      <c r="D778" s="9">
        <v>90</v>
      </c>
      <c r="E778" s="9">
        <f t="shared" si="99"/>
        <v>292.5</v>
      </c>
      <c r="F778" s="9"/>
      <c r="G778" s="9">
        <v>130</v>
      </c>
      <c r="H778" s="9">
        <f t="shared" si="97"/>
        <v>0</v>
      </c>
      <c r="I778" s="9">
        <f t="shared" si="100"/>
        <v>3.25</v>
      </c>
      <c r="J778" s="9">
        <f t="shared" si="101"/>
        <v>292.5</v>
      </c>
      <c r="K778" s="9">
        <v>2.79</v>
      </c>
      <c r="L778" s="9">
        <f t="shared" si="102"/>
        <v>251.1</v>
      </c>
      <c r="M778" s="9">
        <f t="shared" si="96"/>
        <v>0.46</v>
      </c>
      <c r="N778" s="9">
        <f t="shared" si="103"/>
        <v>41.4</v>
      </c>
      <c r="O778" s="9" t="s">
        <v>17</v>
      </c>
    </row>
    <row r="779" s="4" customFormat="1" ht="17.5" customHeight="1" spans="1:15">
      <c r="A779" s="9">
        <f t="shared" si="98"/>
        <v>775</v>
      </c>
      <c r="B779" s="9" t="s">
        <v>799</v>
      </c>
      <c r="C779" s="9">
        <v>2.86</v>
      </c>
      <c r="D779" s="9">
        <v>90</v>
      </c>
      <c r="E779" s="9">
        <f t="shared" si="99"/>
        <v>257.4</v>
      </c>
      <c r="F779" s="9">
        <v>15.19</v>
      </c>
      <c r="G779" s="9">
        <v>130</v>
      </c>
      <c r="H779" s="9">
        <f t="shared" si="97"/>
        <v>1974.7</v>
      </c>
      <c r="I779" s="9">
        <f t="shared" si="100"/>
        <v>18.05</v>
      </c>
      <c r="J779" s="9">
        <f t="shared" si="101"/>
        <v>2232.1</v>
      </c>
      <c r="K779" s="9">
        <v>2.86</v>
      </c>
      <c r="L779" s="9">
        <f t="shared" si="102"/>
        <v>257.4</v>
      </c>
      <c r="M779" s="9">
        <f t="shared" si="96"/>
        <v>15.19</v>
      </c>
      <c r="N779" s="9">
        <f t="shared" si="103"/>
        <v>1974.7</v>
      </c>
      <c r="O779" s="9" t="s">
        <v>17</v>
      </c>
    </row>
    <row r="780" s="4" customFormat="1" ht="17.5" customHeight="1" spans="1:15">
      <c r="A780" s="9">
        <f t="shared" si="98"/>
        <v>776</v>
      </c>
      <c r="B780" s="9" t="s">
        <v>800</v>
      </c>
      <c r="C780" s="9">
        <v>7.1</v>
      </c>
      <c r="D780" s="9">
        <v>90</v>
      </c>
      <c r="E780" s="9">
        <f t="shared" si="99"/>
        <v>639</v>
      </c>
      <c r="F780" s="9"/>
      <c r="G780" s="9">
        <v>130</v>
      </c>
      <c r="H780" s="9">
        <f t="shared" si="97"/>
        <v>0</v>
      </c>
      <c r="I780" s="9">
        <f t="shared" si="100"/>
        <v>7.1</v>
      </c>
      <c r="J780" s="9">
        <f t="shared" si="101"/>
        <v>639</v>
      </c>
      <c r="K780" s="9">
        <v>0</v>
      </c>
      <c r="L780" s="9">
        <f t="shared" si="102"/>
        <v>0</v>
      </c>
      <c r="M780" s="9">
        <f t="shared" si="96"/>
        <v>7.1</v>
      </c>
      <c r="N780" s="9">
        <f t="shared" si="103"/>
        <v>639</v>
      </c>
      <c r="O780" s="9" t="s">
        <v>17</v>
      </c>
    </row>
    <row r="781" s="4" customFormat="1" ht="17.5" customHeight="1" spans="1:15">
      <c r="A781" s="9">
        <f t="shared" si="98"/>
        <v>777</v>
      </c>
      <c r="B781" s="9" t="s">
        <v>801</v>
      </c>
      <c r="C781" s="9">
        <v>3.88</v>
      </c>
      <c r="D781" s="9">
        <v>90</v>
      </c>
      <c r="E781" s="9">
        <f t="shared" si="99"/>
        <v>349.2</v>
      </c>
      <c r="F781" s="9"/>
      <c r="G781" s="9">
        <v>130</v>
      </c>
      <c r="H781" s="9">
        <f t="shared" si="97"/>
        <v>0</v>
      </c>
      <c r="I781" s="9">
        <f t="shared" si="100"/>
        <v>3.88</v>
      </c>
      <c r="J781" s="9">
        <f t="shared" si="101"/>
        <v>349.2</v>
      </c>
      <c r="K781" s="9">
        <v>0</v>
      </c>
      <c r="L781" s="9">
        <f t="shared" si="102"/>
        <v>0</v>
      </c>
      <c r="M781" s="9">
        <f t="shared" si="96"/>
        <v>3.88</v>
      </c>
      <c r="N781" s="9">
        <f t="shared" si="103"/>
        <v>349.2</v>
      </c>
      <c r="O781" s="9" t="s">
        <v>17</v>
      </c>
    </row>
    <row r="782" s="4" customFormat="1" ht="17.5" customHeight="1" spans="1:15">
      <c r="A782" s="9">
        <f t="shared" si="98"/>
        <v>778</v>
      </c>
      <c r="B782" s="9" t="s">
        <v>802</v>
      </c>
      <c r="C782" s="9">
        <v>13.36</v>
      </c>
      <c r="D782" s="9">
        <v>90</v>
      </c>
      <c r="E782" s="9">
        <f t="shared" si="99"/>
        <v>1202.4</v>
      </c>
      <c r="F782" s="9"/>
      <c r="G782" s="9">
        <v>130</v>
      </c>
      <c r="H782" s="9">
        <f t="shared" si="97"/>
        <v>0</v>
      </c>
      <c r="I782" s="9">
        <f t="shared" si="100"/>
        <v>13.36</v>
      </c>
      <c r="J782" s="9">
        <f t="shared" si="101"/>
        <v>1202.4</v>
      </c>
      <c r="K782" s="9">
        <v>0</v>
      </c>
      <c r="L782" s="9">
        <f t="shared" si="102"/>
        <v>0</v>
      </c>
      <c r="M782" s="9">
        <f t="shared" si="96"/>
        <v>13.36</v>
      </c>
      <c r="N782" s="9">
        <f t="shared" si="103"/>
        <v>1202.4</v>
      </c>
      <c r="O782" s="9" t="s">
        <v>17</v>
      </c>
    </row>
    <row r="783" s="4" customFormat="1" ht="17.5" customHeight="1" spans="1:15">
      <c r="A783" s="9">
        <f t="shared" si="98"/>
        <v>779</v>
      </c>
      <c r="B783" s="9" t="s">
        <v>803</v>
      </c>
      <c r="C783" s="9">
        <v>4.93</v>
      </c>
      <c r="D783" s="9">
        <v>90</v>
      </c>
      <c r="E783" s="9">
        <f t="shared" si="99"/>
        <v>443.7</v>
      </c>
      <c r="F783" s="9"/>
      <c r="G783" s="9">
        <v>130</v>
      </c>
      <c r="H783" s="9">
        <f t="shared" si="97"/>
        <v>0</v>
      </c>
      <c r="I783" s="9">
        <f t="shared" si="100"/>
        <v>4.93</v>
      </c>
      <c r="J783" s="9">
        <f t="shared" si="101"/>
        <v>443.7</v>
      </c>
      <c r="K783" s="9">
        <v>0</v>
      </c>
      <c r="L783" s="9">
        <f t="shared" si="102"/>
        <v>0</v>
      </c>
      <c r="M783" s="9">
        <f t="shared" si="96"/>
        <v>4.93</v>
      </c>
      <c r="N783" s="9">
        <f t="shared" si="103"/>
        <v>443.7</v>
      </c>
      <c r="O783" s="9" t="s">
        <v>17</v>
      </c>
    </row>
    <row r="784" s="4" customFormat="1" ht="17.5" customHeight="1" spans="1:15">
      <c r="A784" s="9">
        <f t="shared" si="98"/>
        <v>780</v>
      </c>
      <c r="B784" s="9" t="s">
        <v>804</v>
      </c>
      <c r="C784" s="9">
        <v>6.51</v>
      </c>
      <c r="D784" s="9">
        <v>90</v>
      </c>
      <c r="E784" s="9">
        <f t="shared" si="99"/>
        <v>585.9</v>
      </c>
      <c r="F784" s="9"/>
      <c r="G784" s="9">
        <v>130</v>
      </c>
      <c r="H784" s="9">
        <f t="shared" si="97"/>
        <v>0</v>
      </c>
      <c r="I784" s="9">
        <f t="shared" si="100"/>
        <v>6.51</v>
      </c>
      <c r="J784" s="9">
        <f t="shared" si="101"/>
        <v>585.9</v>
      </c>
      <c r="K784" s="9">
        <v>0</v>
      </c>
      <c r="L784" s="9">
        <f t="shared" si="102"/>
        <v>0</v>
      </c>
      <c r="M784" s="9">
        <f t="shared" si="96"/>
        <v>6.51</v>
      </c>
      <c r="N784" s="9">
        <f t="shared" si="103"/>
        <v>585.9</v>
      </c>
      <c r="O784" s="9" t="s">
        <v>17</v>
      </c>
    </row>
    <row r="785" s="4" customFormat="1" ht="17.5" customHeight="1" spans="1:15">
      <c r="A785" s="9">
        <f t="shared" si="98"/>
        <v>781</v>
      </c>
      <c r="B785" s="9" t="s">
        <v>805</v>
      </c>
      <c r="C785" s="9">
        <v>32.43</v>
      </c>
      <c r="D785" s="9">
        <v>90</v>
      </c>
      <c r="E785" s="9">
        <f t="shared" si="99"/>
        <v>2918.7</v>
      </c>
      <c r="F785" s="9"/>
      <c r="G785" s="9">
        <v>130</v>
      </c>
      <c r="H785" s="9">
        <f t="shared" si="97"/>
        <v>0</v>
      </c>
      <c r="I785" s="9">
        <f t="shared" si="100"/>
        <v>32.43</v>
      </c>
      <c r="J785" s="9">
        <f t="shared" si="101"/>
        <v>2918.7</v>
      </c>
      <c r="K785" s="9">
        <v>10.42</v>
      </c>
      <c r="L785" s="9">
        <f t="shared" si="102"/>
        <v>937.8</v>
      </c>
      <c r="M785" s="9">
        <f t="shared" si="96"/>
        <v>22.01</v>
      </c>
      <c r="N785" s="9">
        <f t="shared" si="103"/>
        <v>1980.9</v>
      </c>
      <c r="O785" s="9" t="s">
        <v>17</v>
      </c>
    </row>
    <row r="786" s="4" customFormat="1" ht="17.5" customHeight="1" spans="1:15">
      <c r="A786" s="9">
        <f t="shared" si="98"/>
        <v>782</v>
      </c>
      <c r="B786" s="9" t="s">
        <v>806</v>
      </c>
      <c r="C786" s="9">
        <v>6.32</v>
      </c>
      <c r="D786" s="9">
        <v>90</v>
      </c>
      <c r="E786" s="9">
        <f t="shared" si="99"/>
        <v>568.8</v>
      </c>
      <c r="F786" s="9"/>
      <c r="G786" s="9">
        <v>130</v>
      </c>
      <c r="H786" s="9">
        <f t="shared" si="97"/>
        <v>0</v>
      </c>
      <c r="I786" s="9">
        <f t="shared" si="100"/>
        <v>6.32</v>
      </c>
      <c r="J786" s="9">
        <f t="shared" si="101"/>
        <v>568.8</v>
      </c>
      <c r="K786" s="9">
        <v>0</v>
      </c>
      <c r="L786" s="9">
        <f t="shared" si="102"/>
        <v>0</v>
      </c>
      <c r="M786" s="9">
        <f t="shared" si="96"/>
        <v>6.32</v>
      </c>
      <c r="N786" s="9">
        <f t="shared" si="103"/>
        <v>568.8</v>
      </c>
      <c r="O786" s="9" t="s">
        <v>17</v>
      </c>
    </row>
    <row r="787" s="4" customFormat="1" ht="17.5" customHeight="1" spans="1:15">
      <c r="A787" s="9">
        <f t="shared" si="98"/>
        <v>783</v>
      </c>
      <c r="B787" s="9" t="s">
        <v>807</v>
      </c>
      <c r="C787" s="9">
        <v>6.8</v>
      </c>
      <c r="D787" s="9">
        <v>90</v>
      </c>
      <c r="E787" s="9">
        <f t="shared" si="99"/>
        <v>612</v>
      </c>
      <c r="F787" s="9"/>
      <c r="G787" s="9">
        <v>130</v>
      </c>
      <c r="H787" s="9">
        <f t="shared" si="97"/>
        <v>0</v>
      </c>
      <c r="I787" s="9">
        <f t="shared" si="100"/>
        <v>6.8</v>
      </c>
      <c r="J787" s="9">
        <f t="shared" si="101"/>
        <v>612</v>
      </c>
      <c r="K787" s="9">
        <v>0</v>
      </c>
      <c r="L787" s="9">
        <f t="shared" si="102"/>
        <v>0</v>
      </c>
      <c r="M787" s="9">
        <f t="shared" si="96"/>
        <v>6.8</v>
      </c>
      <c r="N787" s="9">
        <f t="shared" si="103"/>
        <v>612</v>
      </c>
      <c r="O787" s="9" t="s">
        <v>17</v>
      </c>
    </row>
    <row r="788" s="4" customFormat="1" ht="17.5" customHeight="1" spans="1:15">
      <c r="A788" s="9">
        <f t="shared" si="98"/>
        <v>784</v>
      </c>
      <c r="B788" s="9" t="s">
        <v>808</v>
      </c>
      <c r="C788" s="9">
        <v>13.14</v>
      </c>
      <c r="D788" s="9">
        <v>90</v>
      </c>
      <c r="E788" s="9">
        <f t="shared" si="99"/>
        <v>1182.6</v>
      </c>
      <c r="F788" s="9"/>
      <c r="G788" s="9">
        <v>130</v>
      </c>
      <c r="H788" s="9">
        <f t="shared" si="97"/>
        <v>0</v>
      </c>
      <c r="I788" s="9">
        <f t="shared" si="100"/>
        <v>13.14</v>
      </c>
      <c r="J788" s="9">
        <f t="shared" si="101"/>
        <v>1182.6</v>
      </c>
      <c r="K788" s="9">
        <v>0</v>
      </c>
      <c r="L788" s="9">
        <f t="shared" si="102"/>
        <v>0</v>
      </c>
      <c r="M788" s="9">
        <f t="shared" ref="M788:M851" si="104">I788-K788</f>
        <v>13.14</v>
      </c>
      <c r="N788" s="9">
        <f t="shared" si="103"/>
        <v>1182.6</v>
      </c>
      <c r="O788" s="9" t="s">
        <v>17</v>
      </c>
    </row>
    <row r="789" s="4" customFormat="1" ht="17.5" customHeight="1" spans="1:15">
      <c r="A789" s="9">
        <f t="shared" si="98"/>
        <v>785</v>
      </c>
      <c r="B789" s="9" t="s">
        <v>809</v>
      </c>
      <c r="C789" s="9">
        <v>4.92</v>
      </c>
      <c r="D789" s="9">
        <v>90</v>
      </c>
      <c r="E789" s="9">
        <f t="shared" si="99"/>
        <v>442.8</v>
      </c>
      <c r="F789" s="9"/>
      <c r="G789" s="9">
        <v>130</v>
      </c>
      <c r="H789" s="9">
        <f t="shared" si="97"/>
        <v>0</v>
      </c>
      <c r="I789" s="9">
        <f t="shared" si="100"/>
        <v>4.92</v>
      </c>
      <c r="J789" s="9">
        <f t="shared" si="101"/>
        <v>442.8</v>
      </c>
      <c r="K789" s="9">
        <v>0</v>
      </c>
      <c r="L789" s="9">
        <f t="shared" si="102"/>
        <v>0</v>
      </c>
      <c r="M789" s="9">
        <f t="shared" si="104"/>
        <v>4.92</v>
      </c>
      <c r="N789" s="9">
        <f t="shared" si="103"/>
        <v>442.8</v>
      </c>
      <c r="O789" s="9" t="s">
        <v>17</v>
      </c>
    </row>
    <row r="790" s="4" customFormat="1" ht="17.5" customHeight="1" spans="1:15">
      <c r="A790" s="9">
        <f t="shared" si="98"/>
        <v>786</v>
      </c>
      <c r="B790" s="9" t="s">
        <v>810</v>
      </c>
      <c r="C790" s="9">
        <v>6.38</v>
      </c>
      <c r="D790" s="9">
        <v>90</v>
      </c>
      <c r="E790" s="9">
        <f t="shared" si="99"/>
        <v>574.2</v>
      </c>
      <c r="F790" s="9"/>
      <c r="G790" s="9">
        <v>130</v>
      </c>
      <c r="H790" s="9">
        <f t="shared" ref="H790:H853" si="105">F790*G790</f>
        <v>0</v>
      </c>
      <c r="I790" s="9">
        <f t="shared" si="100"/>
        <v>6.38</v>
      </c>
      <c r="J790" s="9">
        <f t="shared" si="101"/>
        <v>574.2</v>
      </c>
      <c r="K790" s="9">
        <v>0</v>
      </c>
      <c r="L790" s="9">
        <f t="shared" si="102"/>
        <v>0</v>
      </c>
      <c r="M790" s="9">
        <f t="shared" si="104"/>
        <v>6.38</v>
      </c>
      <c r="N790" s="9">
        <f t="shared" si="103"/>
        <v>574.2</v>
      </c>
      <c r="O790" s="9" t="s">
        <v>17</v>
      </c>
    </row>
    <row r="791" s="4" customFormat="1" ht="17.5" customHeight="1" spans="1:15">
      <c r="A791" s="9">
        <f t="shared" si="98"/>
        <v>787</v>
      </c>
      <c r="B791" s="9" t="s">
        <v>811</v>
      </c>
      <c r="C791" s="9">
        <v>4.6</v>
      </c>
      <c r="D791" s="9">
        <v>90</v>
      </c>
      <c r="E791" s="9">
        <f t="shared" si="99"/>
        <v>414</v>
      </c>
      <c r="F791" s="9"/>
      <c r="G791" s="9">
        <v>130</v>
      </c>
      <c r="H791" s="9">
        <f t="shared" si="105"/>
        <v>0</v>
      </c>
      <c r="I791" s="9">
        <f t="shared" si="100"/>
        <v>4.6</v>
      </c>
      <c r="J791" s="9">
        <f t="shared" si="101"/>
        <v>414</v>
      </c>
      <c r="K791" s="9">
        <v>0</v>
      </c>
      <c r="L791" s="9">
        <f t="shared" si="102"/>
        <v>0</v>
      </c>
      <c r="M791" s="9">
        <f t="shared" si="104"/>
        <v>4.6</v>
      </c>
      <c r="N791" s="9">
        <f t="shared" si="103"/>
        <v>414</v>
      </c>
      <c r="O791" s="9" t="s">
        <v>17</v>
      </c>
    </row>
    <row r="792" s="4" customFormat="1" ht="17.5" customHeight="1" spans="1:15">
      <c r="A792" s="9">
        <f t="shared" si="98"/>
        <v>788</v>
      </c>
      <c r="B792" s="9" t="s">
        <v>812</v>
      </c>
      <c r="C792" s="9">
        <v>31.23</v>
      </c>
      <c r="D792" s="9">
        <v>90</v>
      </c>
      <c r="E792" s="9">
        <f t="shared" si="99"/>
        <v>2810.7</v>
      </c>
      <c r="F792" s="9"/>
      <c r="G792" s="9">
        <v>130</v>
      </c>
      <c r="H792" s="9">
        <f t="shared" si="105"/>
        <v>0</v>
      </c>
      <c r="I792" s="9">
        <f t="shared" si="100"/>
        <v>31.23</v>
      </c>
      <c r="J792" s="9">
        <f t="shared" si="101"/>
        <v>2810.7</v>
      </c>
      <c r="K792" s="9">
        <v>0</v>
      </c>
      <c r="L792" s="9">
        <f t="shared" si="102"/>
        <v>0</v>
      </c>
      <c r="M792" s="9">
        <f t="shared" si="104"/>
        <v>31.23</v>
      </c>
      <c r="N792" s="9">
        <f t="shared" si="103"/>
        <v>2810.7</v>
      </c>
      <c r="O792" s="9" t="s">
        <v>17</v>
      </c>
    </row>
    <row r="793" s="4" customFormat="1" ht="17.5" customHeight="1" spans="1:15">
      <c r="A793" s="9">
        <f t="shared" si="98"/>
        <v>789</v>
      </c>
      <c r="B793" s="9" t="s">
        <v>813</v>
      </c>
      <c r="C793" s="9">
        <v>4.08</v>
      </c>
      <c r="D793" s="9">
        <v>90</v>
      </c>
      <c r="E793" s="9">
        <f t="shared" si="99"/>
        <v>367.2</v>
      </c>
      <c r="F793" s="9"/>
      <c r="G793" s="9">
        <v>130</v>
      </c>
      <c r="H793" s="9">
        <f t="shared" si="105"/>
        <v>0</v>
      </c>
      <c r="I793" s="9">
        <f t="shared" si="100"/>
        <v>4.08</v>
      </c>
      <c r="J793" s="9">
        <f t="shared" si="101"/>
        <v>367.2</v>
      </c>
      <c r="K793" s="9">
        <v>0</v>
      </c>
      <c r="L793" s="9">
        <f t="shared" si="102"/>
        <v>0</v>
      </c>
      <c r="M793" s="9">
        <f t="shared" si="104"/>
        <v>4.08</v>
      </c>
      <c r="N793" s="9">
        <f t="shared" si="103"/>
        <v>367.2</v>
      </c>
      <c r="O793" s="9" t="s">
        <v>17</v>
      </c>
    </row>
    <row r="794" s="4" customFormat="1" ht="17.5" customHeight="1" spans="1:15">
      <c r="A794" s="9">
        <f t="shared" si="98"/>
        <v>790</v>
      </c>
      <c r="B794" s="9" t="s">
        <v>814</v>
      </c>
      <c r="C794" s="9">
        <v>0.88</v>
      </c>
      <c r="D794" s="9">
        <v>90</v>
      </c>
      <c r="E794" s="9">
        <f t="shared" si="99"/>
        <v>79.2</v>
      </c>
      <c r="F794" s="9"/>
      <c r="G794" s="9">
        <v>130</v>
      </c>
      <c r="H794" s="9">
        <f t="shared" si="105"/>
        <v>0</v>
      </c>
      <c r="I794" s="9">
        <f t="shared" si="100"/>
        <v>0.88</v>
      </c>
      <c r="J794" s="9">
        <f t="shared" si="101"/>
        <v>79.2</v>
      </c>
      <c r="K794" s="9">
        <v>0</v>
      </c>
      <c r="L794" s="9">
        <f t="shared" si="102"/>
        <v>0</v>
      </c>
      <c r="M794" s="9">
        <f t="shared" si="104"/>
        <v>0.88</v>
      </c>
      <c r="N794" s="9">
        <f t="shared" si="103"/>
        <v>79.2</v>
      </c>
      <c r="O794" s="9" t="s">
        <v>17</v>
      </c>
    </row>
    <row r="795" s="4" customFormat="1" ht="17.5" customHeight="1" spans="1:15">
      <c r="A795" s="9">
        <f t="shared" si="98"/>
        <v>791</v>
      </c>
      <c r="B795" s="9" t="s">
        <v>815</v>
      </c>
      <c r="C795" s="9">
        <v>4.84</v>
      </c>
      <c r="D795" s="9">
        <v>90</v>
      </c>
      <c r="E795" s="9">
        <f t="shared" si="99"/>
        <v>435.6</v>
      </c>
      <c r="F795" s="9"/>
      <c r="G795" s="9">
        <v>130</v>
      </c>
      <c r="H795" s="9">
        <f t="shared" si="105"/>
        <v>0</v>
      </c>
      <c r="I795" s="9">
        <f t="shared" si="100"/>
        <v>4.84</v>
      </c>
      <c r="J795" s="9">
        <f t="shared" si="101"/>
        <v>435.6</v>
      </c>
      <c r="K795" s="9">
        <v>0</v>
      </c>
      <c r="L795" s="9">
        <f t="shared" si="102"/>
        <v>0</v>
      </c>
      <c r="M795" s="9">
        <f t="shared" si="104"/>
        <v>4.84</v>
      </c>
      <c r="N795" s="9">
        <f t="shared" si="103"/>
        <v>435.6</v>
      </c>
      <c r="O795" s="9" t="s">
        <v>17</v>
      </c>
    </row>
    <row r="796" s="4" customFormat="1" ht="17.5" customHeight="1" spans="1:15">
      <c r="A796" s="9">
        <f t="shared" si="98"/>
        <v>792</v>
      </c>
      <c r="B796" s="9" t="s">
        <v>816</v>
      </c>
      <c r="C796" s="9">
        <v>9.56</v>
      </c>
      <c r="D796" s="9">
        <v>90</v>
      </c>
      <c r="E796" s="9">
        <f t="shared" si="99"/>
        <v>860.4</v>
      </c>
      <c r="F796" s="9"/>
      <c r="G796" s="9">
        <v>130</v>
      </c>
      <c r="H796" s="9">
        <f t="shared" si="105"/>
        <v>0</v>
      </c>
      <c r="I796" s="9">
        <f t="shared" si="100"/>
        <v>9.56</v>
      </c>
      <c r="J796" s="9">
        <f t="shared" si="101"/>
        <v>860.4</v>
      </c>
      <c r="K796" s="9">
        <v>0</v>
      </c>
      <c r="L796" s="9">
        <f t="shared" si="102"/>
        <v>0</v>
      </c>
      <c r="M796" s="9">
        <f t="shared" si="104"/>
        <v>9.56</v>
      </c>
      <c r="N796" s="9">
        <f t="shared" si="103"/>
        <v>860.4</v>
      </c>
      <c r="O796" s="9" t="s">
        <v>17</v>
      </c>
    </row>
    <row r="797" s="4" customFormat="1" ht="17.5" customHeight="1" spans="1:15">
      <c r="A797" s="9">
        <f t="shared" si="98"/>
        <v>793</v>
      </c>
      <c r="B797" s="9" t="s">
        <v>817</v>
      </c>
      <c r="C797" s="9">
        <v>16.29</v>
      </c>
      <c r="D797" s="9">
        <v>90</v>
      </c>
      <c r="E797" s="9">
        <f t="shared" si="99"/>
        <v>1466.1</v>
      </c>
      <c r="F797" s="9"/>
      <c r="G797" s="9">
        <v>130</v>
      </c>
      <c r="H797" s="9">
        <f t="shared" si="105"/>
        <v>0</v>
      </c>
      <c r="I797" s="9">
        <f t="shared" si="100"/>
        <v>16.29</v>
      </c>
      <c r="J797" s="9">
        <f t="shared" si="101"/>
        <v>1466.1</v>
      </c>
      <c r="K797" s="9">
        <v>0</v>
      </c>
      <c r="L797" s="9">
        <f t="shared" si="102"/>
        <v>0</v>
      </c>
      <c r="M797" s="9">
        <f t="shared" si="104"/>
        <v>16.29</v>
      </c>
      <c r="N797" s="9">
        <f t="shared" si="103"/>
        <v>1466.1</v>
      </c>
      <c r="O797" s="9" t="s">
        <v>17</v>
      </c>
    </row>
    <row r="798" s="4" customFormat="1" ht="17.5" customHeight="1" spans="1:15">
      <c r="A798" s="9">
        <f t="shared" si="98"/>
        <v>794</v>
      </c>
      <c r="B798" s="9" t="s">
        <v>818</v>
      </c>
      <c r="C798" s="9">
        <v>3.07</v>
      </c>
      <c r="D798" s="9">
        <v>90</v>
      </c>
      <c r="E798" s="9">
        <f t="shared" si="99"/>
        <v>276.3</v>
      </c>
      <c r="F798" s="9"/>
      <c r="G798" s="9">
        <v>130</v>
      </c>
      <c r="H798" s="9">
        <f t="shared" si="105"/>
        <v>0</v>
      </c>
      <c r="I798" s="9">
        <f t="shared" si="100"/>
        <v>3.07</v>
      </c>
      <c r="J798" s="9">
        <f t="shared" si="101"/>
        <v>276.3</v>
      </c>
      <c r="K798" s="9">
        <v>0</v>
      </c>
      <c r="L798" s="9">
        <f t="shared" si="102"/>
        <v>0</v>
      </c>
      <c r="M798" s="9">
        <f t="shared" si="104"/>
        <v>3.07</v>
      </c>
      <c r="N798" s="9">
        <f t="shared" si="103"/>
        <v>276.3</v>
      </c>
      <c r="O798" s="9" t="s">
        <v>17</v>
      </c>
    </row>
    <row r="799" s="4" customFormat="1" ht="17.5" customHeight="1" spans="1:15">
      <c r="A799" s="9">
        <f t="shared" si="98"/>
        <v>795</v>
      </c>
      <c r="B799" s="9" t="s">
        <v>819</v>
      </c>
      <c r="C799" s="9">
        <v>3.97</v>
      </c>
      <c r="D799" s="9">
        <v>90</v>
      </c>
      <c r="E799" s="9">
        <f t="shared" si="99"/>
        <v>357.3</v>
      </c>
      <c r="F799" s="9"/>
      <c r="G799" s="9">
        <v>130</v>
      </c>
      <c r="H799" s="9">
        <f t="shared" si="105"/>
        <v>0</v>
      </c>
      <c r="I799" s="9">
        <f t="shared" si="100"/>
        <v>3.97</v>
      </c>
      <c r="J799" s="9">
        <f t="shared" si="101"/>
        <v>357.3</v>
      </c>
      <c r="K799" s="9">
        <v>0</v>
      </c>
      <c r="L799" s="9">
        <f t="shared" si="102"/>
        <v>0</v>
      </c>
      <c r="M799" s="9">
        <f t="shared" si="104"/>
        <v>3.97</v>
      </c>
      <c r="N799" s="9">
        <f t="shared" si="103"/>
        <v>357.3</v>
      </c>
      <c r="O799" s="9" t="s">
        <v>17</v>
      </c>
    </row>
    <row r="800" s="4" customFormat="1" ht="17.5" customHeight="1" spans="1:15">
      <c r="A800" s="9">
        <f t="shared" si="98"/>
        <v>796</v>
      </c>
      <c r="B800" s="9" t="s">
        <v>820</v>
      </c>
      <c r="C800" s="9">
        <v>0.18</v>
      </c>
      <c r="D800" s="9">
        <v>90</v>
      </c>
      <c r="E800" s="9">
        <f t="shared" si="99"/>
        <v>16.2</v>
      </c>
      <c r="F800" s="9"/>
      <c r="G800" s="9">
        <v>130</v>
      </c>
      <c r="H800" s="9">
        <f t="shared" si="105"/>
        <v>0</v>
      </c>
      <c r="I800" s="9">
        <f t="shared" si="100"/>
        <v>0.18</v>
      </c>
      <c r="J800" s="9">
        <f t="shared" si="101"/>
        <v>16.2</v>
      </c>
      <c r="K800" s="9">
        <v>0</v>
      </c>
      <c r="L800" s="9">
        <f t="shared" si="102"/>
        <v>0</v>
      </c>
      <c r="M800" s="9">
        <f t="shared" si="104"/>
        <v>0.18</v>
      </c>
      <c r="N800" s="9">
        <f t="shared" si="103"/>
        <v>16.2</v>
      </c>
      <c r="O800" s="9" t="s">
        <v>17</v>
      </c>
    </row>
    <row r="801" s="4" customFormat="1" ht="17.5" customHeight="1" spans="1:15">
      <c r="A801" s="9">
        <f t="shared" si="98"/>
        <v>797</v>
      </c>
      <c r="B801" s="9" t="s">
        <v>821</v>
      </c>
      <c r="C801" s="9">
        <v>9.83</v>
      </c>
      <c r="D801" s="9">
        <v>90</v>
      </c>
      <c r="E801" s="9">
        <f t="shared" si="99"/>
        <v>884.7</v>
      </c>
      <c r="F801" s="9"/>
      <c r="G801" s="9">
        <v>130</v>
      </c>
      <c r="H801" s="9">
        <f t="shared" si="105"/>
        <v>0</v>
      </c>
      <c r="I801" s="9">
        <f t="shared" si="100"/>
        <v>9.83</v>
      </c>
      <c r="J801" s="9">
        <f t="shared" si="101"/>
        <v>884.7</v>
      </c>
      <c r="K801" s="9">
        <v>0.67</v>
      </c>
      <c r="L801" s="9">
        <f t="shared" si="102"/>
        <v>60.3</v>
      </c>
      <c r="M801" s="9">
        <f t="shared" si="104"/>
        <v>9.16</v>
      </c>
      <c r="N801" s="9">
        <f t="shared" si="103"/>
        <v>824.4</v>
      </c>
      <c r="O801" s="9" t="s">
        <v>17</v>
      </c>
    </row>
    <row r="802" s="4" customFormat="1" ht="17.5" customHeight="1" spans="1:15">
      <c r="A802" s="9">
        <f t="shared" si="98"/>
        <v>798</v>
      </c>
      <c r="B802" s="9" t="s">
        <v>822</v>
      </c>
      <c r="C802" s="9">
        <v>4.66</v>
      </c>
      <c r="D802" s="9">
        <v>90</v>
      </c>
      <c r="E802" s="9">
        <f t="shared" si="99"/>
        <v>419.4</v>
      </c>
      <c r="F802" s="9"/>
      <c r="G802" s="9">
        <v>130</v>
      </c>
      <c r="H802" s="9">
        <f t="shared" si="105"/>
        <v>0</v>
      </c>
      <c r="I802" s="9">
        <f t="shared" si="100"/>
        <v>4.66</v>
      </c>
      <c r="J802" s="9">
        <f t="shared" si="101"/>
        <v>419.4</v>
      </c>
      <c r="K802" s="9">
        <v>0</v>
      </c>
      <c r="L802" s="9">
        <f t="shared" si="102"/>
        <v>0</v>
      </c>
      <c r="M802" s="9">
        <f t="shared" si="104"/>
        <v>4.66</v>
      </c>
      <c r="N802" s="9">
        <f t="shared" si="103"/>
        <v>419.4</v>
      </c>
      <c r="O802" s="9" t="s">
        <v>17</v>
      </c>
    </row>
    <row r="803" s="4" customFormat="1" ht="17.5" customHeight="1" spans="1:15">
      <c r="A803" s="9">
        <f t="shared" si="98"/>
        <v>799</v>
      </c>
      <c r="B803" s="9" t="s">
        <v>823</v>
      </c>
      <c r="C803" s="9">
        <v>3.64</v>
      </c>
      <c r="D803" s="9">
        <v>90</v>
      </c>
      <c r="E803" s="9">
        <f t="shared" si="99"/>
        <v>327.6</v>
      </c>
      <c r="F803" s="9"/>
      <c r="G803" s="9">
        <v>130</v>
      </c>
      <c r="H803" s="9">
        <f t="shared" si="105"/>
        <v>0</v>
      </c>
      <c r="I803" s="9">
        <f t="shared" si="100"/>
        <v>3.64</v>
      </c>
      <c r="J803" s="9">
        <f t="shared" si="101"/>
        <v>327.6</v>
      </c>
      <c r="K803" s="9">
        <v>0</v>
      </c>
      <c r="L803" s="9">
        <f t="shared" si="102"/>
        <v>0</v>
      </c>
      <c r="M803" s="9">
        <f t="shared" si="104"/>
        <v>3.64</v>
      </c>
      <c r="N803" s="9">
        <f t="shared" si="103"/>
        <v>327.6</v>
      </c>
      <c r="O803" s="9" t="s">
        <v>17</v>
      </c>
    </row>
    <row r="804" s="4" customFormat="1" ht="17.5" customHeight="1" spans="1:15">
      <c r="A804" s="9">
        <f t="shared" si="98"/>
        <v>800</v>
      </c>
      <c r="B804" s="9" t="s">
        <v>824</v>
      </c>
      <c r="C804" s="9">
        <v>1.02</v>
      </c>
      <c r="D804" s="9">
        <v>90</v>
      </c>
      <c r="E804" s="9">
        <f t="shared" si="99"/>
        <v>91.8</v>
      </c>
      <c r="F804" s="9"/>
      <c r="G804" s="9">
        <v>130</v>
      </c>
      <c r="H804" s="9">
        <f t="shared" si="105"/>
        <v>0</v>
      </c>
      <c r="I804" s="9">
        <f t="shared" si="100"/>
        <v>1.02</v>
      </c>
      <c r="J804" s="9">
        <f t="shared" si="101"/>
        <v>91.8</v>
      </c>
      <c r="K804" s="9">
        <v>0</v>
      </c>
      <c r="L804" s="9">
        <f t="shared" si="102"/>
        <v>0</v>
      </c>
      <c r="M804" s="9">
        <f t="shared" si="104"/>
        <v>1.02</v>
      </c>
      <c r="N804" s="9">
        <f t="shared" si="103"/>
        <v>91.8</v>
      </c>
      <c r="O804" s="9" t="s">
        <v>17</v>
      </c>
    </row>
    <row r="805" s="4" customFormat="1" ht="17.5" customHeight="1" spans="1:15">
      <c r="A805" s="9">
        <f t="shared" si="98"/>
        <v>801</v>
      </c>
      <c r="B805" s="9" t="s">
        <v>825</v>
      </c>
      <c r="C805" s="9">
        <v>3.69</v>
      </c>
      <c r="D805" s="9">
        <v>90</v>
      </c>
      <c r="E805" s="9">
        <f t="shared" si="99"/>
        <v>332.1</v>
      </c>
      <c r="F805" s="9"/>
      <c r="G805" s="9">
        <v>130</v>
      </c>
      <c r="H805" s="9">
        <f t="shared" si="105"/>
        <v>0</v>
      </c>
      <c r="I805" s="9">
        <f t="shared" si="100"/>
        <v>3.69</v>
      </c>
      <c r="J805" s="9">
        <f t="shared" si="101"/>
        <v>332.1</v>
      </c>
      <c r="K805" s="9">
        <v>0</v>
      </c>
      <c r="L805" s="9">
        <f t="shared" si="102"/>
        <v>0</v>
      </c>
      <c r="M805" s="9">
        <f t="shared" si="104"/>
        <v>3.69</v>
      </c>
      <c r="N805" s="9">
        <f t="shared" si="103"/>
        <v>332.1</v>
      </c>
      <c r="O805" s="9" t="s">
        <v>17</v>
      </c>
    </row>
    <row r="806" s="4" customFormat="1" ht="17.5" customHeight="1" spans="1:15">
      <c r="A806" s="9">
        <f t="shared" si="98"/>
        <v>802</v>
      </c>
      <c r="B806" s="9" t="s">
        <v>826</v>
      </c>
      <c r="C806" s="9">
        <v>3.71</v>
      </c>
      <c r="D806" s="9">
        <v>90</v>
      </c>
      <c r="E806" s="9">
        <f t="shared" si="99"/>
        <v>333.9</v>
      </c>
      <c r="F806" s="9"/>
      <c r="G806" s="9">
        <v>130</v>
      </c>
      <c r="H806" s="9">
        <f t="shared" si="105"/>
        <v>0</v>
      </c>
      <c r="I806" s="9">
        <f t="shared" si="100"/>
        <v>3.71</v>
      </c>
      <c r="J806" s="9">
        <f t="shared" si="101"/>
        <v>333.9</v>
      </c>
      <c r="K806" s="9">
        <v>0</v>
      </c>
      <c r="L806" s="9">
        <f t="shared" si="102"/>
        <v>0</v>
      </c>
      <c r="M806" s="9">
        <f t="shared" si="104"/>
        <v>3.71</v>
      </c>
      <c r="N806" s="9">
        <f t="shared" si="103"/>
        <v>333.9</v>
      </c>
      <c r="O806" s="9" t="s">
        <v>17</v>
      </c>
    </row>
    <row r="807" s="4" customFormat="1" ht="17.5" customHeight="1" spans="1:15">
      <c r="A807" s="9">
        <f t="shared" si="98"/>
        <v>803</v>
      </c>
      <c r="B807" s="9" t="s">
        <v>827</v>
      </c>
      <c r="C807" s="9">
        <v>1.6</v>
      </c>
      <c r="D807" s="9">
        <v>90</v>
      </c>
      <c r="E807" s="9">
        <f t="shared" si="99"/>
        <v>144</v>
      </c>
      <c r="F807" s="9"/>
      <c r="G807" s="9">
        <v>130</v>
      </c>
      <c r="H807" s="9">
        <f t="shared" si="105"/>
        <v>0</v>
      </c>
      <c r="I807" s="9">
        <f t="shared" si="100"/>
        <v>1.6</v>
      </c>
      <c r="J807" s="9">
        <f t="shared" si="101"/>
        <v>144</v>
      </c>
      <c r="K807" s="9">
        <v>0</v>
      </c>
      <c r="L807" s="9">
        <f t="shared" si="102"/>
        <v>0</v>
      </c>
      <c r="M807" s="9">
        <f t="shared" si="104"/>
        <v>1.6</v>
      </c>
      <c r="N807" s="9">
        <f t="shared" si="103"/>
        <v>144</v>
      </c>
      <c r="O807" s="9" t="s">
        <v>17</v>
      </c>
    </row>
    <row r="808" s="4" customFormat="1" ht="17.5" customHeight="1" spans="1:15">
      <c r="A808" s="9">
        <f t="shared" si="98"/>
        <v>804</v>
      </c>
      <c r="B808" s="9" t="s">
        <v>828</v>
      </c>
      <c r="C808" s="9">
        <v>1.82</v>
      </c>
      <c r="D808" s="9">
        <v>90</v>
      </c>
      <c r="E808" s="9">
        <f t="shared" si="99"/>
        <v>163.8</v>
      </c>
      <c r="F808" s="9"/>
      <c r="G808" s="9">
        <v>130</v>
      </c>
      <c r="H808" s="9">
        <f t="shared" si="105"/>
        <v>0</v>
      </c>
      <c r="I808" s="9">
        <f t="shared" si="100"/>
        <v>1.82</v>
      </c>
      <c r="J808" s="9">
        <f t="shared" si="101"/>
        <v>163.8</v>
      </c>
      <c r="K808" s="9">
        <v>0</v>
      </c>
      <c r="L808" s="9">
        <f t="shared" si="102"/>
        <v>0</v>
      </c>
      <c r="M808" s="9">
        <f t="shared" si="104"/>
        <v>1.82</v>
      </c>
      <c r="N808" s="9">
        <f t="shared" si="103"/>
        <v>163.8</v>
      </c>
      <c r="O808" s="9" t="s">
        <v>17</v>
      </c>
    </row>
    <row r="809" s="4" customFormat="1" ht="17.5" customHeight="1" spans="1:15">
      <c r="A809" s="9">
        <f t="shared" si="98"/>
        <v>805</v>
      </c>
      <c r="B809" s="9" t="s">
        <v>829</v>
      </c>
      <c r="C809" s="9">
        <v>6.77</v>
      </c>
      <c r="D809" s="9">
        <v>90</v>
      </c>
      <c r="E809" s="9">
        <f t="shared" si="99"/>
        <v>609.3</v>
      </c>
      <c r="F809" s="9"/>
      <c r="G809" s="9">
        <v>130</v>
      </c>
      <c r="H809" s="9">
        <f t="shared" si="105"/>
        <v>0</v>
      </c>
      <c r="I809" s="9">
        <f t="shared" si="100"/>
        <v>6.77</v>
      </c>
      <c r="J809" s="9">
        <f t="shared" si="101"/>
        <v>609.3</v>
      </c>
      <c r="K809" s="9">
        <v>0</v>
      </c>
      <c r="L809" s="9">
        <f t="shared" si="102"/>
        <v>0</v>
      </c>
      <c r="M809" s="9">
        <f t="shared" si="104"/>
        <v>6.77</v>
      </c>
      <c r="N809" s="9">
        <f t="shared" si="103"/>
        <v>609.3</v>
      </c>
      <c r="O809" s="9" t="s">
        <v>17</v>
      </c>
    </row>
    <row r="810" s="4" customFormat="1" ht="17.5" customHeight="1" spans="1:15">
      <c r="A810" s="9">
        <f t="shared" si="98"/>
        <v>806</v>
      </c>
      <c r="B810" s="9" t="s">
        <v>830</v>
      </c>
      <c r="C810" s="9">
        <v>2.94</v>
      </c>
      <c r="D810" s="9">
        <v>90</v>
      </c>
      <c r="E810" s="9">
        <f t="shared" si="99"/>
        <v>264.6</v>
      </c>
      <c r="F810" s="9"/>
      <c r="G810" s="9">
        <v>130</v>
      </c>
      <c r="H810" s="9">
        <f t="shared" si="105"/>
        <v>0</v>
      </c>
      <c r="I810" s="9">
        <f t="shared" si="100"/>
        <v>2.94</v>
      </c>
      <c r="J810" s="9">
        <f t="shared" si="101"/>
        <v>264.6</v>
      </c>
      <c r="K810" s="9">
        <v>0</v>
      </c>
      <c r="L810" s="9">
        <f t="shared" si="102"/>
        <v>0</v>
      </c>
      <c r="M810" s="9">
        <f t="shared" si="104"/>
        <v>2.94</v>
      </c>
      <c r="N810" s="9">
        <f t="shared" si="103"/>
        <v>264.6</v>
      </c>
      <c r="O810" s="9" t="s">
        <v>17</v>
      </c>
    </row>
    <row r="811" s="4" customFormat="1" ht="17.5" customHeight="1" spans="1:15">
      <c r="A811" s="9">
        <f t="shared" si="98"/>
        <v>807</v>
      </c>
      <c r="B811" s="9" t="s">
        <v>831</v>
      </c>
      <c r="C811" s="9">
        <v>9.5</v>
      </c>
      <c r="D811" s="9">
        <v>90</v>
      </c>
      <c r="E811" s="9">
        <f t="shared" si="99"/>
        <v>855</v>
      </c>
      <c r="F811" s="9"/>
      <c r="G811" s="9">
        <v>130</v>
      </c>
      <c r="H811" s="9">
        <f t="shared" si="105"/>
        <v>0</v>
      </c>
      <c r="I811" s="9">
        <f t="shared" si="100"/>
        <v>9.5</v>
      </c>
      <c r="J811" s="9">
        <f t="shared" si="101"/>
        <v>855</v>
      </c>
      <c r="K811" s="9">
        <v>0</v>
      </c>
      <c r="L811" s="9">
        <f t="shared" si="102"/>
        <v>0</v>
      </c>
      <c r="M811" s="9">
        <f t="shared" si="104"/>
        <v>9.5</v>
      </c>
      <c r="N811" s="9">
        <f t="shared" si="103"/>
        <v>855</v>
      </c>
      <c r="O811" s="9" t="s">
        <v>17</v>
      </c>
    </row>
    <row r="812" s="4" customFormat="1" ht="17.5" customHeight="1" spans="1:15">
      <c r="A812" s="9">
        <f t="shared" si="98"/>
        <v>808</v>
      </c>
      <c r="B812" s="9" t="s">
        <v>832</v>
      </c>
      <c r="C812" s="9">
        <v>10.02</v>
      </c>
      <c r="D812" s="9">
        <v>90</v>
      </c>
      <c r="E812" s="9">
        <f t="shared" si="99"/>
        <v>901.8</v>
      </c>
      <c r="F812" s="9"/>
      <c r="G812" s="9">
        <v>130</v>
      </c>
      <c r="H812" s="9">
        <f t="shared" si="105"/>
        <v>0</v>
      </c>
      <c r="I812" s="9">
        <f t="shared" si="100"/>
        <v>10.02</v>
      </c>
      <c r="J812" s="9">
        <f t="shared" si="101"/>
        <v>901.8</v>
      </c>
      <c r="K812" s="9">
        <v>0</v>
      </c>
      <c r="L812" s="9">
        <f t="shared" si="102"/>
        <v>0</v>
      </c>
      <c r="M812" s="9">
        <f t="shared" si="104"/>
        <v>10.02</v>
      </c>
      <c r="N812" s="9">
        <f t="shared" si="103"/>
        <v>901.8</v>
      </c>
      <c r="O812" s="9" t="s">
        <v>17</v>
      </c>
    </row>
    <row r="813" s="4" customFormat="1" ht="17.5" customHeight="1" spans="1:15">
      <c r="A813" s="9">
        <f t="shared" si="98"/>
        <v>809</v>
      </c>
      <c r="B813" s="9" t="s">
        <v>833</v>
      </c>
      <c r="C813" s="9">
        <v>15.94</v>
      </c>
      <c r="D813" s="9">
        <v>90</v>
      </c>
      <c r="E813" s="9">
        <f t="shared" si="99"/>
        <v>1434.6</v>
      </c>
      <c r="F813" s="9"/>
      <c r="G813" s="9">
        <v>130</v>
      </c>
      <c r="H813" s="9">
        <f t="shared" si="105"/>
        <v>0</v>
      </c>
      <c r="I813" s="9">
        <f t="shared" si="100"/>
        <v>15.94</v>
      </c>
      <c r="J813" s="9">
        <f t="shared" si="101"/>
        <v>1434.6</v>
      </c>
      <c r="K813" s="9">
        <v>0</v>
      </c>
      <c r="L813" s="9">
        <f t="shared" si="102"/>
        <v>0</v>
      </c>
      <c r="M813" s="9">
        <f t="shared" si="104"/>
        <v>15.94</v>
      </c>
      <c r="N813" s="9">
        <f t="shared" si="103"/>
        <v>1434.6</v>
      </c>
      <c r="O813" s="9" t="s">
        <v>17</v>
      </c>
    </row>
    <row r="814" s="4" customFormat="1" ht="17.5" customHeight="1" spans="1:15">
      <c r="A814" s="9">
        <f t="shared" si="98"/>
        <v>810</v>
      </c>
      <c r="B814" s="9" t="s">
        <v>834</v>
      </c>
      <c r="C814" s="9">
        <v>7.25</v>
      </c>
      <c r="D814" s="9">
        <v>90</v>
      </c>
      <c r="E814" s="9">
        <f t="shared" si="99"/>
        <v>652.5</v>
      </c>
      <c r="F814" s="9"/>
      <c r="G814" s="9">
        <v>130</v>
      </c>
      <c r="H814" s="9">
        <f t="shared" si="105"/>
        <v>0</v>
      </c>
      <c r="I814" s="9">
        <f t="shared" si="100"/>
        <v>7.25</v>
      </c>
      <c r="J814" s="9">
        <f t="shared" si="101"/>
        <v>652.5</v>
      </c>
      <c r="K814" s="9">
        <v>0</v>
      </c>
      <c r="L814" s="9">
        <f t="shared" si="102"/>
        <v>0</v>
      </c>
      <c r="M814" s="9">
        <f t="shared" si="104"/>
        <v>7.25</v>
      </c>
      <c r="N814" s="9">
        <f t="shared" si="103"/>
        <v>652.5</v>
      </c>
      <c r="O814" s="9" t="s">
        <v>17</v>
      </c>
    </row>
    <row r="815" s="4" customFormat="1" ht="17.5" customHeight="1" spans="1:15">
      <c r="A815" s="9">
        <f t="shared" si="98"/>
        <v>811</v>
      </c>
      <c r="B815" s="9" t="s">
        <v>835</v>
      </c>
      <c r="C815" s="9">
        <v>30.98</v>
      </c>
      <c r="D815" s="9">
        <v>90</v>
      </c>
      <c r="E815" s="9">
        <f t="shared" si="99"/>
        <v>2788.2</v>
      </c>
      <c r="F815" s="9"/>
      <c r="G815" s="9">
        <v>130</v>
      </c>
      <c r="H815" s="9">
        <f t="shared" si="105"/>
        <v>0</v>
      </c>
      <c r="I815" s="9">
        <f t="shared" si="100"/>
        <v>30.98</v>
      </c>
      <c r="J815" s="9">
        <f t="shared" si="101"/>
        <v>2788.2</v>
      </c>
      <c r="K815" s="9">
        <v>0</v>
      </c>
      <c r="L815" s="9">
        <f t="shared" si="102"/>
        <v>0</v>
      </c>
      <c r="M815" s="9">
        <f t="shared" si="104"/>
        <v>30.98</v>
      </c>
      <c r="N815" s="9">
        <f t="shared" si="103"/>
        <v>2788.2</v>
      </c>
      <c r="O815" s="9" t="s">
        <v>17</v>
      </c>
    </row>
    <row r="816" s="4" customFormat="1" ht="17.5" customHeight="1" spans="1:15">
      <c r="A816" s="9">
        <f t="shared" si="98"/>
        <v>812</v>
      </c>
      <c r="B816" s="9" t="s">
        <v>836</v>
      </c>
      <c r="C816" s="9">
        <v>9.32</v>
      </c>
      <c r="D816" s="9">
        <v>90</v>
      </c>
      <c r="E816" s="9">
        <f t="shared" si="99"/>
        <v>838.8</v>
      </c>
      <c r="F816" s="9"/>
      <c r="G816" s="9">
        <v>130</v>
      </c>
      <c r="H816" s="9">
        <f t="shared" si="105"/>
        <v>0</v>
      </c>
      <c r="I816" s="9">
        <f t="shared" si="100"/>
        <v>9.32</v>
      </c>
      <c r="J816" s="9">
        <f t="shared" si="101"/>
        <v>838.8</v>
      </c>
      <c r="K816" s="9">
        <v>0</v>
      </c>
      <c r="L816" s="9">
        <f t="shared" si="102"/>
        <v>0</v>
      </c>
      <c r="M816" s="9">
        <f t="shared" si="104"/>
        <v>9.32</v>
      </c>
      <c r="N816" s="9">
        <f t="shared" si="103"/>
        <v>838.8</v>
      </c>
      <c r="O816" s="9" t="s">
        <v>17</v>
      </c>
    </row>
    <row r="817" s="4" customFormat="1" ht="17.5" customHeight="1" spans="1:15">
      <c r="A817" s="9">
        <f t="shared" si="98"/>
        <v>813</v>
      </c>
      <c r="B817" s="9" t="s">
        <v>837</v>
      </c>
      <c r="C817" s="9">
        <v>14.48</v>
      </c>
      <c r="D817" s="9">
        <v>90</v>
      </c>
      <c r="E817" s="9">
        <f t="shared" si="99"/>
        <v>1303.2</v>
      </c>
      <c r="F817" s="9"/>
      <c r="G817" s="9">
        <v>130</v>
      </c>
      <c r="H817" s="9">
        <f t="shared" si="105"/>
        <v>0</v>
      </c>
      <c r="I817" s="9">
        <f t="shared" si="100"/>
        <v>14.48</v>
      </c>
      <c r="J817" s="9">
        <f t="shared" si="101"/>
        <v>1303.2</v>
      </c>
      <c r="K817" s="9">
        <v>1.03</v>
      </c>
      <c r="L817" s="9">
        <f t="shared" si="102"/>
        <v>92.7</v>
      </c>
      <c r="M817" s="9">
        <f t="shared" si="104"/>
        <v>13.45</v>
      </c>
      <c r="N817" s="9">
        <f t="shared" si="103"/>
        <v>1210.5</v>
      </c>
      <c r="O817" s="9" t="s">
        <v>17</v>
      </c>
    </row>
    <row r="818" s="4" customFormat="1" ht="17.5" customHeight="1" spans="1:15">
      <c r="A818" s="9">
        <f t="shared" si="98"/>
        <v>814</v>
      </c>
      <c r="B818" s="9" t="s">
        <v>838</v>
      </c>
      <c r="C818" s="9">
        <v>18.33</v>
      </c>
      <c r="D818" s="9">
        <v>90</v>
      </c>
      <c r="E818" s="9">
        <f t="shared" si="99"/>
        <v>1649.7</v>
      </c>
      <c r="F818" s="9">
        <v>3.08</v>
      </c>
      <c r="G818" s="9">
        <v>130</v>
      </c>
      <c r="H818" s="9">
        <f t="shared" si="105"/>
        <v>400.4</v>
      </c>
      <c r="I818" s="9">
        <f t="shared" si="100"/>
        <v>21.41</v>
      </c>
      <c r="J818" s="9">
        <f t="shared" si="101"/>
        <v>2050.1</v>
      </c>
      <c r="K818" s="9">
        <v>2.55</v>
      </c>
      <c r="L818" s="9">
        <f t="shared" si="102"/>
        <v>229.5</v>
      </c>
      <c r="M818" s="9">
        <f t="shared" si="104"/>
        <v>18.86</v>
      </c>
      <c r="N818" s="9">
        <f t="shared" si="103"/>
        <v>1820.6</v>
      </c>
      <c r="O818" s="9" t="s">
        <v>17</v>
      </c>
    </row>
    <row r="819" s="4" customFormat="1" ht="17.5" customHeight="1" spans="1:15">
      <c r="A819" s="9">
        <f t="shared" si="98"/>
        <v>815</v>
      </c>
      <c r="B819" s="9" t="s">
        <v>839</v>
      </c>
      <c r="C819" s="9">
        <v>6.39</v>
      </c>
      <c r="D819" s="9">
        <v>90</v>
      </c>
      <c r="E819" s="9">
        <f t="shared" si="99"/>
        <v>575.1</v>
      </c>
      <c r="F819" s="9"/>
      <c r="G819" s="9">
        <v>130</v>
      </c>
      <c r="H819" s="9">
        <f t="shared" si="105"/>
        <v>0</v>
      </c>
      <c r="I819" s="9">
        <f t="shared" si="100"/>
        <v>6.39</v>
      </c>
      <c r="J819" s="9">
        <f t="shared" si="101"/>
        <v>575.1</v>
      </c>
      <c r="K819" s="9">
        <v>0</v>
      </c>
      <c r="L819" s="9">
        <f t="shared" si="102"/>
        <v>0</v>
      </c>
      <c r="M819" s="9">
        <f t="shared" si="104"/>
        <v>6.39</v>
      </c>
      <c r="N819" s="9">
        <f t="shared" si="103"/>
        <v>575.1</v>
      </c>
      <c r="O819" s="9" t="s">
        <v>17</v>
      </c>
    </row>
    <row r="820" s="4" customFormat="1" ht="17.5" customHeight="1" spans="1:15">
      <c r="A820" s="9">
        <f t="shared" si="98"/>
        <v>816</v>
      </c>
      <c r="B820" s="9" t="s">
        <v>840</v>
      </c>
      <c r="C820" s="9">
        <v>3.73</v>
      </c>
      <c r="D820" s="9">
        <v>90</v>
      </c>
      <c r="E820" s="9">
        <f t="shared" si="99"/>
        <v>335.7</v>
      </c>
      <c r="F820" s="9"/>
      <c r="G820" s="9">
        <v>130</v>
      </c>
      <c r="H820" s="9">
        <f t="shared" si="105"/>
        <v>0</v>
      </c>
      <c r="I820" s="9">
        <f t="shared" si="100"/>
        <v>3.73</v>
      </c>
      <c r="J820" s="9">
        <f t="shared" si="101"/>
        <v>335.7</v>
      </c>
      <c r="K820" s="9">
        <v>0</v>
      </c>
      <c r="L820" s="9">
        <f t="shared" si="102"/>
        <v>0</v>
      </c>
      <c r="M820" s="9">
        <f t="shared" si="104"/>
        <v>3.73</v>
      </c>
      <c r="N820" s="9">
        <f t="shared" si="103"/>
        <v>335.7</v>
      </c>
      <c r="O820" s="9" t="s">
        <v>17</v>
      </c>
    </row>
    <row r="821" s="4" customFormat="1" ht="17.5" customHeight="1" spans="1:15">
      <c r="A821" s="9">
        <f t="shared" si="98"/>
        <v>817</v>
      </c>
      <c r="B821" s="9" t="s">
        <v>841</v>
      </c>
      <c r="C821" s="9">
        <v>9.59</v>
      </c>
      <c r="D821" s="9">
        <v>90</v>
      </c>
      <c r="E821" s="9">
        <f t="shared" si="99"/>
        <v>863.1</v>
      </c>
      <c r="F821" s="9"/>
      <c r="G821" s="9">
        <v>130</v>
      </c>
      <c r="H821" s="9">
        <f t="shared" si="105"/>
        <v>0</v>
      </c>
      <c r="I821" s="9">
        <f t="shared" si="100"/>
        <v>9.59</v>
      </c>
      <c r="J821" s="9">
        <f t="shared" si="101"/>
        <v>863.1</v>
      </c>
      <c r="K821" s="9">
        <v>0</v>
      </c>
      <c r="L821" s="9">
        <f t="shared" si="102"/>
        <v>0</v>
      </c>
      <c r="M821" s="9">
        <f t="shared" si="104"/>
        <v>9.59</v>
      </c>
      <c r="N821" s="9">
        <f t="shared" si="103"/>
        <v>863.1</v>
      </c>
      <c r="O821" s="9" t="s">
        <v>17</v>
      </c>
    </row>
    <row r="822" s="4" customFormat="1" ht="17.5" customHeight="1" spans="1:15">
      <c r="A822" s="9">
        <f t="shared" si="98"/>
        <v>818</v>
      </c>
      <c r="B822" s="9" t="s">
        <v>842</v>
      </c>
      <c r="C822" s="9">
        <v>5.14</v>
      </c>
      <c r="D822" s="9">
        <v>90</v>
      </c>
      <c r="E822" s="9">
        <f t="shared" si="99"/>
        <v>462.6</v>
      </c>
      <c r="F822" s="9"/>
      <c r="G822" s="9">
        <v>130</v>
      </c>
      <c r="H822" s="9">
        <f t="shared" si="105"/>
        <v>0</v>
      </c>
      <c r="I822" s="9">
        <f t="shared" si="100"/>
        <v>5.14</v>
      </c>
      <c r="J822" s="9">
        <f t="shared" si="101"/>
        <v>462.6</v>
      </c>
      <c r="K822" s="9">
        <v>0</v>
      </c>
      <c r="L822" s="9">
        <f t="shared" si="102"/>
        <v>0</v>
      </c>
      <c r="M822" s="9">
        <f t="shared" si="104"/>
        <v>5.14</v>
      </c>
      <c r="N822" s="9">
        <f t="shared" si="103"/>
        <v>462.6</v>
      </c>
      <c r="O822" s="9" t="s">
        <v>17</v>
      </c>
    </row>
    <row r="823" s="4" customFormat="1" ht="17.5" customHeight="1" spans="1:15">
      <c r="A823" s="9">
        <f t="shared" si="98"/>
        <v>819</v>
      </c>
      <c r="B823" s="9" t="s">
        <v>843</v>
      </c>
      <c r="C823" s="9">
        <v>18.51</v>
      </c>
      <c r="D823" s="9">
        <v>90</v>
      </c>
      <c r="E823" s="9">
        <f t="shared" si="99"/>
        <v>1665.9</v>
      </c>
      <c r="F823" s="9"/>
      <c r="G823" s="9">
        <v>130</v>
      </c>
      <c r="H823" s="9">
        <f t="shared" si="105"/>
        <v>0</v>
      </c>
      <c r="I823" s="9">
        <f t="shared" si="100"/>
        <v>18.51</v>
      </c>
      <c r="J823" s="9">
        <f t="shared" si="101"/>
        <v>1665.9</v>
      </c>
      <c r="K823" s="9">
        <v>0</v>
      </c>
      <c r="L823" s="9">
        <f t="shared" si="102"/>
        <v>0</v>
      </c>
      <c r="M823" s="9">
        <f t="shared" si="104"/>
        <v>18.51</v>
      </c>
      <c r="N823" s="9">
        <f t="shared" si="103"/>
        <v>1665.9</v>
      </c>
      <c r="O823" s="9" t="s">
        <v>17</v>
      </c>
    </row>
    <row r="824" s="4" customFormat="1" ht="17.5" customHeight="1" spans="1:15">
      <c r="A824" s="9">
        <f t="shared" si="98"/>
        <v>820</v>
      </c>
      <c r="B824" s="9" t="s">
        <v>844</v>
      </c>
      <c r="C824" s="9">
        <v>7.3</v>
      </c>
      <c r="D824" s="9">
        <v>90</v>
      </c>
      <c r="E824" s="9">
        <f t="shared" si="99"/>
        <v>657</v>
      </c>
      <c r="F824" s="9"/>
      <c r="G824" s="9">
        <v>130</v>
      </c>
      <c r="H824" s="9">
        <f t="shared" si="105"/>
        <v>0</v>
      </c>
      <c r="I824" s="9">
        <f t="shared" si="100"/>
        <v>7.3</v>
      </c>
      <c r="J824" s="9">
        <f t="shared" si="101"/>
        <v>657</v>
      </c>
      <c r="K824" s="9">
        <v>0</v>
      </c>
      <c r="L824" s="9">
        <f t="shared" si="102"/>
        <v>0</v>
      </c>
      <c r="M824" s="9">
        <f t="shared" si="104"/>
        <v>7.3</v>
      </c>
      <c r="N824" s="9">
        <f t="shared" si="103"/>
        <v>657</v>
      </c>
      <c r="O824" s="9" t="s">
        <v>17</v>
      </c>
    </row>
    <row r="825" s="4" customFormat="1" ht="17.5" customHeight="1" spans="1:15">
      <c r="A825" s="9">
        <f t="shared" si="98"/>
        <v>821</v>
      </c>
      <c r="B825" s="9" t="s">
        <v>845</v>
      </c>
      <c r="C825" s="9">
        <v>3.28</v>
      </c>
      <c r="D825" s="9">
        <v>90</v>
      </c>
      <c r="E825" s="9">
        <f t="shared" si="99"/>
        <v>295.2</v>
      </c>
      <c r="F825" s="9"/>
      <c r="G825" s="9">
        <v>130</v>
      </c>
      <c r="H825" s="9">
        <f t="shared" si="105"/>
        <v>0</v>
      </c>
      <c r="I825" s="9">
        <f t="shared" si="100"/>
        <v>3.28</v>
      </c>
      <c r="J825" s="9">
        <f t="shared" si="101"/>
        <v>295.2</v>
      </c>
      <c r="K825" s="9">
        <v>0</v>
      </c>
      <c r="L825" s="9">
        <f t="shared" si="102"/>
        <v>0</v>
      </c>
      <c r="M825" s="9">
        <f t="shared" si="104"/>
        <v>3.28</v>
      </c>
      <c r="N825" s="9">
        <f t="shared" si="103"/>
        <v>295.2</v>
      </c>
      <c r="O825" s="9" t="s">
        <v>17</v>
      </c>
    </row>
    <row r="826" s="4" customFormat="1" ht="17.5" customHeight="1" spans="1:15">
      <c r="A826" s="9">
        <f t="shared" si="98"/>
        <v>822</v>
      </c>
      <c r="B826" s="9" t="s">
        <v>846</v>
      </c>
      <c r="C826" s="9">
        <v>3.35</v>
      </c>
      <c r="D826" s="9">
        <v>90</v>
      </c>
      <c r="E826" s="9">
        <f t="shared" si="99"/>
        <v>301.5</v>
      </c>
      <c r="F826" s="9"/>
      <c r="G826" s="9">
        <v>130</v>
      </c>
      <c r="H826" s="9">
        <f t="shared" si="105"/>
        <v>0</v>
      </c>
      <c r="I826" s="9">
        <f t="shared" si="100"/>
        <v>3.35</v>
      </c>
      <c r="J826" s="9">
        <f t="shared" si="101"/>
        <v>301.5</v>
      </c>
      <c r="K826" s="9">
        <v>0</v>
      </c>
      <c r="L826" s="9">
        <f t="shared" si="102"/>
        <v>0</v>
      </c>
      <c r="M826" s="9">
        <f t="shared" si="104"/>
        <v>3.35</v>
      </c>
      <c r="N826" s="9">
        <f t="shared" si="103"/>
        <v>301.5</v>
      </c>
      <c r="O826" s="9" t="s">
        <v>17</v>
      </c>
    </row>
    <row r="827" s="4" customFormat="1" ht="17.5" customHeight="1" spans="1:15">
      <c r="A827" s="9">
        <f t="shared" si="98"/>
        <v>823</v>
      </c>
      <c r="B827" s="9" t="s">
        <v>847</v>
      </c>
      <c r="C827" s="9">
        <v>6.75</v>
      </c>
      <c r="D827" s="9">
        <v>90</v>
      </c>
      <c r="E827" s="9">
        <f t="shared" si="99"/>
        <v>607.5</v>
      </c>
      <c r="F827" s="9"/>
      <c r="G827" s="9">
        <v>130</v>
      </c>
      <c r="H827" s="9">
        <f t="shared" si="105"/>
        <v>0</v>
      </c>
      <c r="I827" s="9">
        <f t="shared" si="100"/>
        <v>6.75</v>
      </c>
      <c r="J827" s="9">
        <f t="shared" si="101"/>
        <v>607.5</v>
      </c>
      <c r="K827" s="9">
        <v>0</v>
      </c>
      <c r="L827" s="9">
        <f t="shared" si="102"/>
        <v>0</v>
      </c>
      <c r="M827" s="9">
        <f t="shared" si="104"/>
        <v>6.75</v>
      </c>
      <c r="N827" s="9">
        <f t="shared" si="103"/>
        <v>607.5</v>
      </c>
      <c r="O827" s="9" t="s">
        <v>17</v>
      </c>
    </row>
    <row r="828" s="4" customFormat="1" ht="17.5" customHeight="1" spans="1:15">
      <c r="A828" s="9">
        <f t="shared" si="98"/>
        <v>824</v>
      </c>
      <c r="B828" s="9" t="s">
        <v>848</v>
      </c>
      <c r="C828" s="9">
        <v>1.75</v>
      </c>
      <c r="D828" s="9">
        <v>90</v>
      </c>
      <c r="E828" s="9">
        <f t="shared" si="99"/>
        <v>157.5</v>
      </c>
      <c r="F828" s="9"/>
      <c r="G828" s="9">
        <v>130</v>
      </c>
      <c r="H828" s="9">
        <f t="shared" si="105"/>
        <v>0</v>
      </c>
      <c r="I828" s="9">
        <f t="shared" si="100"/>
        <v>1.75</v>
      </c>
      <c r="J828" s="9">
        <f t="shared" si="101"/>
        <v>157.5</v>
      </c>
      <c r="K828" s="9">
        <v>0</v>
      </c>
      <c r="L828" s="9">
        <f t="shared" si="102"/>
        <v>0</v>
      </c>
      <c r="M828" s="9">
        <f t="shared" si="104"/>
        <v>1.75</v>
      </c>
      <c r="N828" s="9">
        <f t="shared" si="103"/>
        <v>157.5</v>
      </c>
      <c r="O828" s="9" t="s">
        <v>17</v>
      </c>
    </row>
    <row r="829" s="4" customFormat="1" ht="17.5" customHeight="1" spans="1:15">
      <c r="A829" s="9">
        <f t="shared" si="98"/>
        <v>825</v>
      </c>
      <c r="B829" s="9" t="s">
        <v>849</v>
      </c>
      <c r="C829" s="9">
        <v>5.45</v>
      </c>
      <c r="D829" s="9">
        <v>90</v>
      </c>
      <c r="E829" s="9">
        <f t="shared" si="99"/>
        <v>490.5</v>
      </c>
      <c r="F829" s="9"/>
      <c r="G829" s="9">
        <v>130</v>
      </c>
      <c r="H829" s="9">
        <f t="shared" si="105"/>
        <v>0</v>
      </c>
      <c r="I829" s="9">
        <f t="shared" si="100"/>
        <v>5.45</v>
      </c>
      <c r="J829" s="9">
        <f t="shared" si="101"/>
        <v>490.5</v>
      </c>
      <c r="K829" s="9">
        <v>0</v>
      </c>
      <c r="L829" s="9">
        <f t="shared" si="102"/>
        <v>0</v>
      </c>
      <c r="M829" s="9">
        <f t="shared" si="104"/>
        <v>5.45</v>
      </c>
      <c r="N829" s="9">
        <f t="shared" si="103"/>
        <v>490.5</v>
      </c>
      <c r="O829" s="9" t="s">
        <v>17</v>
      </c>
    </row>
    <row r="830" s="4" customFormat="1" ht="17.5" customHeight="1" spans="1:15">
      <c r="A830" s="9">
        <f t="shared" si="98"/>
        <v>826</v>
      </c>
      <c r="B830" s="9" t="s">
        <v>850</v>
      </c>
      <c r="C830" s="9">
        <v>5.47</v>
      </c>
      <c r="D830" s="9">
        <v>90</v>
      </c>
      <c r="E830" s="9">
        <f t="shared" si="99"/>
        <v>492.3</v>
      </c>
      <c r="F830" s="9"/>
      <c r="G830" s="9">
        <v>130</v>
      </c>
      <c r="H830" s="9">
        <f t="shared" si="105"/>
        <v>0</v>
      </c>
      <c r="I830" s="9">
        <f t="shared" si="100"/>
        <v>5.47</v>
      </c>
      <c r="J830" s="9">
        <f t="shared" si="101"/>
        <v>492.3</v>
      </c>
      <c r="K830" s="9">
        <v>0</v>
      </c>
      <c r="L830" s="9">
        <f t="shared" si="102"/>
        <v>0</v>
      </c>
      <c r="M830" s="9">
        <f t="shared" si="104"/>
        <v>5.47</v>
      </c>
      <c r="N830" s="9">
        <f t="shared" si="103"/>
        <v>492.3</v>
      </c>
      <c r="O830" s="9" t="s">
        <v>17</v>
      </c>
    </row>
    <row r="831" s="4" customFormat="1" ht="17.5" customHeight="1" spans="1:15">
      <c r="A831" s="9">
        <f t="shared" si="98"/>
        <v>827</v>
      </c>
      <c r="B831" s="9" t="s">
        <v>851</v>
      </c>
      <c r="C831" s="9">
        <v>1.79</v>
      </c>
      <c r="D831" s="9">
        <v>90</v>
      </c>
      <c r="E831" s="9">
        <f t="shared" si="99"/>
        <v>161.1</v>
      </c>
      <c r="F831" s="9"/>
      <c r="G831" s="9">
        <v>130</v>
      </c>
      <c r="H831" s="9">
        <f t="shared" si="105"/>
        <v>0</v>
      </c>
      <c r="I831" s="9">
        <f t="shared" si="100"/>
        <v>1.79</v>
      </c>
      <c r="J831" s="9">
        <f t="shared" si="101"/>
        <v>161.1</v>
      </c>
      <c r="K831" s="9">
        <v>0</v>
      </c>
      <c r="L831" s="9">
        <f t="shared" si="102"/>
        <v>0</v>
      </c>
      <c r="M831" s="9">
        <f t="shared" si="104"/>
        <v>1.79</v>
      </c>
      <c r="N831" s="9">
        <f t="shared" si="103"/>
        <v>161.1</v>
      </c>
      <c r="O831" s="9" t="s">
        <v>17</v>
      </c>
    </row>
    <row r="832" s="4" customFormat="1" ht="17.5" customHeight="1" spans="1:15">
      <c r="A832" s="9">
        <f t="shared" si="98"/>
        <v>828</v>
      </c>
      <c r="B832" s="9" t="s">
        <v>852</v>
      </c>
      <c r="C832" s="9">
        <v>5.73</v>
      </c>
      <c r="D832" s="9">
        <v>90</v>
      </c>
      <c r="E832" s="9">
        <f t="shared" si="99"/>
        <v>515.7</v>
      </c>
      <c r="F832" s="9"/>
      <c r="G832" s="9">
        <v>130</v>
      </c>
      <c r="H832" s="9">
        <f t="shared" si="105"/>
        <v>0</v>
      </c>
      <c r="I832" s="9">
        <f t="shared" si="100"/>
        <v>5.73</v>
      </c>
      <c r="J832" s="9">
        <f t="shared" si="101"/>
        <v>515.7</v>
      </c>
      <c r="K832" s="9">
        <v>0</v>
      </c>
      <c r="L832" s="9">
        <f t="shared" si="102"/>
        <v>0</v>
      </c>
      <c r="M832" s="9">
        <f t="shared" si="104"/>
        <v>5.73</v>
      </c>
      <c r="N832" s="9">
        <f t="shared" si="103"/>
        <v>515.7</v>
      </c>
      <c r="O832" s="9" t="s">
        <v>17</v>
      </c>
    </row>
    <row r="833" s="4" customFormat="1" ht="17.5" customHeight="1" spans="1:15">
      <c r="A833" s="9">
        <f t="shared" si="98"/>
        <v>829</v>
      </c>
      <c r="B833" s="9" t="s">
        <v>853</v>
      </c>
      <c r="C833" s="9">
        <v>25.39</v>
      </c>
      <c r="D833" s="9">
        <v>90</v>
      </c>
      <c r="E833" s="9">
        <f t="shared" si="99"/>
        <v>2285.1</v>
      </c>
      <c r="F833" s="9"/>
      <c r="G833" s="9">
        <v>130</v>
      </c>
      <c r="H833" s="9">
        <f t="shared" si="105"/>
        <v>0</v>
      </c>
      <c r="I833" s="9">
        <f t="shared" si="100"/>
        <v>25.39</v>
      </c>
      <c r="J833" s="9">
        <f t="shared" si="101"/>
        <v>2285.1</v>
      </c>
      <c r="K833" s="9">
        <v>0</v>
      </c>
      <c r="L833" s="9">
        <f t="shared" si="102"/>
        <v>0</v>
      </c>
      <c r="M833" s="9">
        <f t="shared" si="104"/>
        <v>25.39</v>
      </c>
      <c r="N833" s="9">
        <f t="shared" si="103"/>
        <v>2285.1</v>
      </c>
      <c r="O833" s="9" t="s">
        <v>17</v>
      </c>
    </row>
    <row r="834" s="4" customFormat="1" ht="17.5" customHeight="1" spans="1:15">
      <c r="A834" s="9">
        <f t="shared" si="98"/>
        <v>830</v>
      </c>
      <c r="B834" s="9" t="s">
        <v>854</v>
      </c>
      <c r="C834" s="9">
        <v>3.7</v>
      </c>
      <c r="D834" s="9">
        <v>90</v>
      </c>
      <c r="E834" s="9">
        <f t="shared" si="99"/>
        <v>333</v>
      </c>
      <c r="F834" s="9"/>
      <c r="G834" s="9">
        <v>130</v>
      </c>
      <c r="H834" s="9">
        <f t="shared" si="105"/>
        <v>0</v>
      </c>
      <c r="I834" s="9">
        <f t="shared" si="100"/>
        <v>3.7</v>
      </c>
      <c r="J834" s="9">
        <f t="shared" si="101"/>
        <v>333</v>
      </c>
      <c r="K834" s="9">
        <v>0</v>
      </c>
      <c r="L834" s="9">
        <f t="shared" si="102"/>
        <v>0</v>
      </c>
      <c r="M834" s="9">
        <f t="shared" si="104"/>
        <v>3.7</v>
      </c>
      <c r="N834" s="9">
        <f t="shared" si="103"/>
        <v>333</v>
      </c>
      <c r="O834" s="9" t="s">
        <v>17</v>
      </c>
    </row>
    <row r="835" s="4" customFormat="1" ht="17.5" customHeight="1" spans="1:15">
      <c r="A835" s="9">
        <f t="shared" si="98"/>
        <v>831</v>
      </c>
      <c r="B835" s="9" t="s">
        <v>855</v>
      </c>
      <c r="C835" s="9">
        <v>5.04</v>
      </c>
      <c r="D835" s="9">
        <v>90</v>
      </c>
      <c r="E835" s="9">
        <f t="shared" si="99"/>
        <v>453.6</v>
      </c>
      <c r="F835" s="9"/>
      <c r="G835" s="9">
        <v>130</v>
      </c>
      <c r="H835" s="9">
        <f t="shared" si="105"/>
        <v>0</v>
      </c>
      <c r="I835" s="9">
        <f t="shared" si="100"/>
        <v>5.04</v>
      </c>
      <c r="J835" s="9">
        <f t="shared" si="101"/>
        <v>453.6</v>
      </c>
      <c r="K835" s="9">
        <v>0</v>
      </c>
      <c r="L835" s="9">
        <f t="shared" si="102"/>
        <v>0</v>
      </c>
      <c r="M835" s="9">
        <f t="shared" si="104"/>
        <v>5.04</v>
      </c>
      <c r="N835" s="9">
        <f t="shared" si="103"/>
        <v>453.6</v>
      </c>
      <c r="O835" s="9" t="s">
        <v>17</v>
      </c>
    </row>
    <row r="836" s="4" customFormat="1" ht="17.5" customHeight="1" spans="1:15">
      <c r="A836" s="9">
        <f t="shared" si="98"/>
        <v>832</v>
      </c>
      <c r="B836" s="9" t="s">
        <v>856</v>
      </c>
      <c r="C836" s="9">
        <v>7.8</v>
      </c>
      <c r="D836" s="9">
        <v>90</v>
      </c>
      <c r="E836" s="9">
        <f t="shared" si="99"/>
        <v>702</v>
      </c>
      <c r="F836" s="9"/>
      <c r="G836" s="9">
        <v>130</v>
      </c>
      <c r="H836" s="9">
        <f t="shared" si="105"/>
        <v>0</v>
      </c>
      <c r="I836" s="9">
        <f t="shared" si="100"/>
        <v>7.8</v>
      </c>
      <c r="J836" s="9">
        <f t="shared" si="101"/>
        <v>702</v>
      </c>
      <c r="K836" s="9">
        <v>0</v>
      </c>
      <c r="L836" s="9">
        <f t="shared" si="102"/>
        <v>0</v>
      </c>
      <c r="M836" s="9">
        <f t="shared" si="104"/>
        <v>7.8</v>
      </c>
      <c r="N836" s="9">
        <f t="shared" si="103"/>
        <v>702</v>
      </c>
      <c r="O836" s="9" t="s">
        <v>17</v>
      </c>
    </row>
    <row r="837" s="4" customFormat="1" ht="17.5" customHeight="1" spans="1:15">
      <c r="A837" s="9">
        <f t="shared" ref="A837:A900" si="106">ROW()-4</f>
        <v>833</v>
      </c>
      <c r="B837" s="9" t="s">
        <v>857</v>
      </c>
      <c r="C837" s="9">
        <v>3.1</v>
      </c>
      <c r="D837" s="9">
        <v>90</v>
      </c>
      <c r="E837" s="9">
        <f t="shared" ref="E837:E900" si="107">C837*D837</f>
        <v>279</v>
      </c>
      <c r="F837" s="9"/>
      <c r="G837" s="9">
        <v>130</v>
      </c>
      <c r="H837" s="9">
        <f t="shared" si="105"/>
        <v>0</v>
      </c>
      <c r="I837" s="9">
        <f t="shared" ref="I837:I900" si="108">C837+F837</f>
        <v>3.1</v>
      </c>
      <c r="J837" s="9">
        <f t="shared" ref="J837:J900" si="109">E837+H837</f>
        <v>279</v>
      </c>
      <c r="K837" s="9">
        <v>0</v>
      </c>
      <c r="L837" s="9">
        <f t="shared" ref="L837:L900" si="110">K837*90</f>
        <v>0</v>
      </c>
      <c r="M837" s="9">
        <f t="shared" si="104"/>
        <v>3.1</v>
      </c>
      <c r="N837" s="9">
        <f t="shared" ref="N837:N900" si="111">J837-L837</f>
        <v>279</v>
      </c>
      <c r="O837" s="9" t="s">
        <v>17</v>
      </c>
    </row>
    <row r="838" s="4" customFormat="1" ht="17.5" customHeight="1" spans="1:15">
      <c r="A838" s="9">
        <f t="shared" si="106"/>
        <v>834</v>
      </c>
      <c r="B838" s="9" t="s">
        <v>858</v>
      </c>
      <c r="C838" s="9">
        <v>2.24</v>
      </c>
      <c r="D838" s="9">
        <v>90</v>
      </c>
      <c r="E838" s="9">
        <f t="shared" si="107"/>
        <v>201.6</v>
      </c>
      <c r="F838" s="9"/>
      <c r="G838" s="9">
        <v>130</v>
      </c>
      <c r="H838" s="9">
        <f t="shared" si="105"/>
        <v>0</v>
      </c>
      <c r="I838" s="9">
        <f t="shared" si="108"/>
        <v>2.24</v>
      </c>
      <c r="J838" s="9">
        <f t="shared" si="109"/>
        <v>201.6</v>
      </c>
      <c r="K838" s="9">
        <v>0</v>
      </c>
      <c r="L838" s="9">
        <f t="shared" si="110"/>
        <v>0</v>
      </c>
      <c r="M838" s="9">
        <f t="shared" si="104"/>
        <v>2.24</v>
      </c>
      <c r="N838" s="9">
        <f t="shared" si="111"/>
        <v>201.6</v>
      </c>
      <c r="O838" s="9" t="s">
        <v>17</v>
      </c>
    </row>
    <row r="839" s="4" customFormat="1" ht="17.5" customHeight="1" spans="1:15">
      <c r="A839" s="9">
        <f t="shared" si="106"/>
        <v>835</v>
      </c>
      <c r="B839" s="9" t="s">
        <v>859</v>
      </c>
      <c r="C839" s="9">
        <v>6.16</v>
      </c>
      <c r="D839" s="9">
        <v>90</v>
      </c>
      <c r="E839" s="9">
        <f t="shared" si="107"/>
        <v>554.4</v>
      </c>
      <c r="F839" s="9"/>
      <c r="G839" s="9">
        <v>130</v>
      </c>
      <c r="H839" s="9">
        <f t="shared" si="105"/>
        <v>0</v>
      </c>
      <c r="I839" s="9">
        <f t="shared" si="108"/>
        <v>6.16</v>
      </c>
      <c r="J839" s="9">
        <f t="shared" si="109"/>
        <v>554.4</v>
      </c>
      <c r="K839" s="9">
        <v>0</v>
      </c>
      <c r="L839" s="9">
        <f t="shared" si="110"/>
        <v>0</v>
      </c>
      <c r="M839" s="9">
        <f t="shared" si="104"/>
        <v>6.16</v>
      </c>
      <c r="N839" s="9">
        <f t="shared" si="111"/>
        <v>554.4</v>
      </c>
      <c r="O839" s="9" t="s">
        <v>17</v>
      </c>
    </row>
    <row r="840" s="4" customFormat="1" ht="17.5" customHeight="1" spans="1:15">
      <c r="A840" s="9">
        <f t="shared" si="106"/>
        <v>836</v>
      </c>
      <c r="B840" s="9" t="s">
        <v>860</v>
      </c>
      <c r="C840" s="9">
        <v>3.64</v>
      </c>
      <c r="D840" s="9">
        <v>90</v>
      </c>
      <c r="E840" s="9">
        <f t="shared" si="107"/>
        <v>327.6</v>
      </c>
      <c r="F840" s="9"/>
      <c r="G840" s="9">
        <v>130</v>
      </c>
      <c r="H840" s="9">
        <f t="shared" si="105"/>
        <v>0</v>
      </c>
      <c r="I840" s="9">
        <f t="shared" si="108"/>
        <v>3.64</v>
      </c>
      <c r="J840" s="9">
        <f t="shared" si="109"/>
        <v>327.6</v>
      </c>
      <c r="K840" s="9">
        <v>0</v>
      </c>
      <c r="L840" s="9">
        <f t="shared" si="110"/>
        <v>0</v>
      </c>
      <c r="M840" s="9">
        <f t="shared" si="104"/>
        <v>3.64</v>
      </c>
      <c r="N840" s="9">
        <f t="shared" si="111"/>
        <v>327.6</v>
      </c>
      <c r="O840" s="9" t="s">
        <v>17</v>
      </c>
    </row>
    <row r="841" s="4" customFormat="1" ht="17.5" customHeight="1" spans="1:15">
      <c r="A841" s="9">
        <f t="shared" si="106"/>
        <v>837</v>
      </c>
      <c r="B841" s="9" t="s">
        <v>861</v>
      </c>
      <c r="C841" s="9">
        <v>3.27</v>
      </c>
      <c r="D841" s="9">
        <v>90</v>
      </c>
      <c r="E841" s="9">
        <f t="shared" si="107"/>
        <v>294.3</v>
      </c>
      <c r="F841" s="9"/>
      <c r="G841" s="9">
        <v>130</v>
      </c>
      <c r="H841" s="9">
        <f t="shared" si="105"/>
        <v>0</v>
      </c>
      <c r="I841" s="9">
        <f t="shared" si="108"/>
        <v>3.27</v>
      </c>
      <c r="J841" s="9">
        <f t="shared" si="109"/>
        <v>294.3</v>
      </c>
      <c r="K841" s="9">
        <v>0</v>
      </c>
      <c r="L841" s="9">
        <f t="shared" si="110"/>
        <v>0</v>
      </c>
      <c r="M841" s="9">
        <f t="shared" si="104"/>
        <v>3.27</v>
      </c>
      <c r="N841" s="9">
        <f t="shared" si="111"/>
        <v>294.3</v>
      </c>
      <c r="O841" s="9" t="s">
        <v>17</v>
      </c>
    </row>
    <row r="842" s="4" customFormat="1" ht="17.5" customHeight="1" spans="1:15">
      <c r="A842" s="9">
        <f t="shared" si="106"/>
        <v>838</v>
      </c>
      <c r="B842" s="9" t="s">
        <v>862</v>
      </c>
      <c r="C842" s="9">
        <v>9.26</v>
      </c>
      <c r="D842" s="9">
        <v>90</v>
      </c>
      <c r="E842" s="9">
        <f t="shared" si="107"/>
        <v>833.4</v>
      </c>
      <c r="F842" s="9"/>
      <c r="G842" s="9">
        <v>130</v>
      </c>
      <c r="H842" s="9">
        <f t="shared" si="105"/>
        <v>0</v>
      </c>
      <c r="I842" s="9">
        <f t="shared" si="108"/>
        <v>9.26</v>
      </c>
      <c r="J842" s="9">
        <f t="shared" si="109"/>
        <v>833.4</v>
      </c>
      <c r="K842" s="9">
        <v>0</v>
      </c>
      <c r="L842" s="9">
        <f t="shared" si="110"/>
        <v>0</v>
      </c>
      <c r="M842" s="9">
        <f t="shared" si="104"/>
        <v>9.26</v>
      </c>
      <c r="N842" s="9">
        <f t="shared" si="111"/>
        <v>833.4</v>
      </c>
      <c r="O842" s="9" t="s">
        <v>17</v>
      </c>
    </row>
    <row r="843" s="4" customFormat="1" ht="17.5" customHeight="1" spans="1:15">
      <c r="A843" s="9">
        <f t="shared" si="106"/>
        <v>839</v>
      </c>
      <c r="B843" s="9" t="s">
        <v>863</v>
      </c>
      <c r="C843" s="9">
        <v>8.51</v>
      </c>
      <c r="D843" s="9">
        <v>90</v>
      </c>
      <c r="E843" s="9">
        <f t="shared" si="107"/>
        <v>765.9</v>
      </c>
      <c r="F843" s="9"/>
      <c r="G843" s="9">
        <v>130</v>
      </c>
      <c r="H843" s="9">
        <f t="shared" si="105"/>
        <v>0</v>
      </c>
      <c r="I843" s="9">
        <f t="shared" si="108"/>
        <v>8.51</v>
      </c>
      <c r="J843" s="9">
        <f t="shared" si="109"/>
        <v>765.9</v>
      </c>
      <c r="K843" s="9">
        <v>0</v>
      </c>
      <c r="L843" s="9">
        <f t="shared" si="110"/>
        <v>0</v>
      </c>
      <c r="M843" s="9">
        <f t="shared" si="104"/>
        <v>8.51</v>
      </c>
      <c r="N843" s="9">
        <f t="shared" si="111"/>
        <v>765.9</v>
      </c>
      <c r="O843" s="9" t="s">
        <v>17</v>
      </c>
    </row>
    <row r="844" s="4" customFormat="1" ht="17.5" customHeight="1" spans="1:15">
      <c r="A844" s="9">
        <f t="shared" si="106"/>
        <v>840</v>
      </c>
      <c r="B844" s="9" t="s">
        <v>864</v>
      </c>
      <c r="C844" s="9">
        <v>0.66</v>
      </c>
      <c r="D844" s="9">
        <v>90</v>
      </c>
      <c r="E844" s="9">
        <f t="shared" si="107"/>
        <v>59.4</v>
      </c>
      <c r="F844" s="9"/>
      <c r="G844" s="9">
        <v>130</v>
      </c>
      <c r="H844" s="9">
        <f t="shared" si="105"/>
        <v>0</v>
      </c>
      <c r="I844" s="9">
        <f t="shared" si="108"/>
        <v>0.66</v>
      </c>
      <c r="J844" s="9">
        <f t="shared" si="109"/>
        <v>59.4</v>
      </c>
      <c r="K844" s="9">
        <v>0</v>
      </c>
      <c r="L844" s="9">
        <f t="shared" si="110"/>
        <v>0</v>
      </c>
      <c r="M844" s="9">
        <f t="shared" si="104"/>
        <v>0.66</v>
      </c>
      <c r="N844" s="9">
        <f t="shared" si="111"/>
        <v>59.4</v>
      </c>
      <c r="O844" s="9" t="s">
        <v>17</v>
      </c>
    </row>
    <row r="845" s="4" customFormat="1" ht="17.5" customHeight="1" spans="1:15">
      <c r="A845" s="9">
        <f t="shared" si="106"/>
        <v>841</v>
      </c>
      <c r="B845" s="9" t="s">
        <v>865</v>
      </c>
      <c r="C845" s="9">
        <v>1.16</v>
      </c>
      <c r="D845" s="9">
        <v>90</v>
      </c>
      <c r="E845" s="9">
        <f t="shared" si="107"/>
        <v>104.4</v>
      </c>
      <c r="F845" s="9"/>
      <c r="G845" s="9">
        <v>130</v>
      </c>
      <c r="H845" s="9">
        <f t="shared" si="105"/>
        <v>0</v>
      </c>
      <c r="I845" s="9">
        <f t="shared" si="108"/>
        <v>1.16</v>
      </c>
      <c r="J845" s="9">
        <f t="shared" si="109"/>
        <v>104.4</v>
      </c>
      <c r="K845" s="9">
        <v>0</v>
      </c>
      <c r="L845" s="9">
        <f t="shared" si="110"/>
        <v>0</v>
      </c>
      <c r="M845" s="9">
        <f t="shared" si="104"/>
        <v>1.16</v>
      </c>
      <c r="N845" s="9">
        <f t="shared" si="111"/>
        <v>104.4</v>
      </c>
      <c r="O845" s="9" t="s">
        <v>17</v>
      </c>
    </row>
    <row r="846" s="4" customFormat="1" ht="17.5" customHeight="1" spans="1:15">
      <c r="A846" s="9">
        <f t="shared" si="106"/>
        <v>842</v>
      </c>
      <c r="B846" s="9" t="s">
        <v>866</v>
      </c>
      <c r="C846" s="9">
        <v>6.19</v>
      </c>
      <c r="D846" s="9">
        <v>90</v>
      </c>
      <c r="E846" s="9">
        <f t="shared" si="107"/>
        <v>557.1</v>
      </c>
      <c r="F846" s="9"/>
      <c r="G846" s="9">
        <v>130</v>
      </c>
      <c r="H846" s="9">
        <f t="shared" si="105"/>
        <v>0</v>
      </c>
      <c r="I846" s="9">
        <f t="shared" si="108"/>
        <v>6.19</v>
      </c>
      <c r="J846" s="9">
        <f t="shared" si="109"/>
        <v>557.1</v>
      </c>
      <c r="K846" s="9">
        <v>0</v>
      </c>
      <c r="L846" s="9">
        <f t="shared" si="110"/>
        <v>0</v>
      </c>
      <c r="M846" s="9">
        <f t="shared" si="104"/>
        <v>6.19</v>
      </c>
      <c r="N846" s="9">
        <f t="shared" si="111"/>
        <v>557.1</v>
      </c>
      <c r="O846" s="9" t="s">
        <v>17</v>
      </c>
    </row>
    <row r="847" s="4" customFormat="1" ht="17.5" customHeight="1" spans="1:15">
      <c r="A847" s="9">
        <f t="shared" si="106"/>
        <v>843</v>
      </c>
      <c r="B847" s="9" t="s">
        <v>867</v>
      </c>
      <c r="C847" s="9">
        <v>283.4</v>
      </c>
      <c r="D847" s="9">
        <v>90</v>
      </c>
      <c r="E847" s="9">
        <f t="shared" si="107"/>
        <v>25506</v>
      </c>
      <c r="F847" s="9">
        <v>18.17</v>
      </c>
      <c r="G847" s="9">
        <v>130</v>
      </c>
      <c r="H847" s="9">
        <f t="shared" si="105"/>
        <v>2362.1</v>
      </c>
      <c r="I847" s="9">
        <f t="shared" si="108"/>
        <v>301.57</v>
      </c>
      <c r="J847" s="9">
        <f t="shared" si="109"/>
        <v>27868.1</v>
      </c>
      <c r="K847" s="9">
        <v>66.51</v>
      </c>
      <c r="L847" s="9">
        <f t="shared" si="110"/>
        <v>5985.9</v>
      </c>
      <c r="M847" s="9">
        <f t="shared" si="104"/>
        <v>235.06</v>
      </c>
      <c r="N847" s="9">
        <f t="shared" si="111"/>
        <v>21882.2</v>
      </c>
      <c r="O847" s="9" t="s">
        <v>17</v>
      </c>
    </row>
    <row r="848" s="4" customFormat="1" ht="17.5" customHeight="1" spans="1:15">
      <c r="A848" s="9">
        <f t="shared" si="106"/>
        <v>844</v>
      </c>
      <c r="B848" s="9" t="s">
        <v>868</v>
      </c>
      <c r="C848" s="9">
        <v>6.19</v>
      </c>
      <c r="D848" s="9">
        <v>90</v>
      </c>
      <c r="E848" s="9">
        <f t="shared" si="107"/>
        <v>557.1</v>
      </c>
      <c r="F848" s="9"/>
      <c r="G848" s="9">
        <v>130</v>
      </c>
      <c r="H848" s="9">
        <f t="shared" si="105"/>
        <v>0</v>
      </c>
      <c r="I848" s="9">
        <f t="shared" si="108"/>
        <v>6.19</v>
      </c>
      <c r="J848" s="9">
        <f t="shared" si="109"/>
        <v>557.1</v>
      </c>
      <c r="K848" s="9">
        <v>0</v>
      </c>
      <c r="L848" s="9">
        <f t="shared" si="110"/>
        <v>0</v>
      </c>
      <c r="M848" s="9">
        <f t="shared" si="104"/>
        <v>6.19</v>
      </c>
      <c r="N848" s="9">
        <f t="shared" si="111"/>
        <v>557.1</v>
      </c>
      <c r="O848" s="9" t="s">
        <v>17</v>
      </c>
    </row>
    <row r="849" s="4" customFormat="1" ht="17.5" customHeight="1" spans="1:15">
      <c r="A849" s="9">
        <f t="shared" si="106"/>
        <v>845</v>
      </c>
      <c r="B849" s="9" t="s">
        <v>869</v>
      </c>
      <c r="C849" s="9">
        <v>2.5</v>
      </c>
      <c r="D849" s="9">
        <v>90</v>
      </c>
      <c r="E849" s="9">
        <f t="shared" si="107"/>
        <v>225</v>
      </c>
      <c r="F849" s="9"/>
      <c r="G849" s="9">
        <v>130</v>
      </c>
      <c r="H849" s="9">
        <f t="shared" si="105"/>
        <v>0</v>
      </c>
      <c r="I849" s="9">
        <f t="shared" si="108"/>
        <v>2.5</v>
      </c>
      <c r="J849" s="9">
        <f t="shared" si="109"/>
        <v>225</v>
      </c>
      <c r="K849" s="9">
        <v>0</v>
      </c>
      <c r="L849" s="9">
        <f t="shared" si="110"/>
        <v>0</v>
      </c>
      <c r="M849" s="9">
        <f t="shared" si="104"/>
        <v>2.5</v>
      </c>
      <c r="N849" s="9">
        <f t="shared" si="111"/>
        <v>225</v>
      </c>
      <c r="O849" s="9" t="s">
        <v>17</v>
      </c>
    </row>
    <row r="850" s="4" customFormat="1" ht="17.5" customHeight="1" spans="1:15">
      <c r="A850" s="9">
        <f t="shared" si="106"/>
        <v>846</v>
      </c>
      <c r="B850" s="9" t="s">
        <v>870</v>
      </c>
      <c r="C850" s="9">
        <v>0.81</v>
      </c>
      <c r="D850" s="9">
        <v>90</v>
      </c>
      <c r="E850" s="9">
        <f t="shared" si="107"/>
        <v>72.9</v>
      </c>
      <c r="F850" s="9"/>
      <c r="G850" s="9">
        <v>130</v>
      </c>
      <c r="H850" s="9">
        <f t="shared" si="105"/>
        <v>0</v>
      </c>
      <c r="I850" s="9">
        <f t="shared" si="108"/>
        <v>0.81</v>
      </c>
      <c r="J850" s="9">
        <f t="shared" si="109"/>
        <v>72.9</v>
      </c>
      <c r="K850" s="9">
        <v>0.42</v>
      </c>
      <c r="L850" s="9">
        <f t="shared" si="110"/>
        <v>37.8</v>
      </c>
      <c r="M850" s="9">
        <f t="shared" si="104"/>
        <v>0.39</v>
      </c>
      <c r="N850" s="9">
        <f t="shared" si="111"/>
        <v>35.1</v>
      </c>
      <c r="O850" s="9" t="s">
        <v>17</v>
      </c>
    </row>
    <row r="851" s="4" customFormat="1" ht="17.5" customHeight="1" spans="1:15">
      <c r="A851" s="9">
        <f t="shared" si="106"/>
        <v>847</v>
      </c>
      <c r="B851" s="9" t="s">
        <v>871</v>
      </c>
      <c r="C851" s="9">
        <v>0.92</v>
      </c>
      <c r="D851" s="9">
        <v>90</v>
      </c>
      <c r="E851" s="9">
        <f t="shared" si="107"/>
        <v>82.8</v>
      </c>
      <c r="F851" s="9"/>
      <c r="G851" s="9">
        <v>130</v>
      </c>
      <c r="H851" s="9">
        <f t="shared" si="105"/>
        <v>0</v>
      </c>
      <c r="I851" s="9">
        <f t="shared" si="108"/>
        <v>0.92</v>
      </c>
      <c r="J851" s="9">
        <f t="shared" si="109"/>
        <v>82.8</v>
      </c>
      <c r="K851" s="9">
        <v>0</v>
      </c>
      <c r="L851" s="9">
        <f t="shared" si="110"/>
        <v>0</v>
      </c>
      <c r="M851" s="9">
        <f t="shared" si="104"/>
        <v>0.92</v>
      </c>
      <c r="N851" s="9">
        <f t="shared" si="111"/>
        <v>82.8</v>
      </c>
      <c r="O851" s="9" t="s">
        <v>17</v>
      </c>
    </row>
    <row r="852" s="4" customFormat="1" ht="17.5" customHeight="1" spans="1:15">
      <c r="A852" s="9">
        <f t="shared" si="106"/>
        <v>848</v>
      </c>
      <c r="B852" s="9" t="s">
        <v>872</v>
      </c>
      <c r="C852" s="9">
        <v>5.48</v>
      </c>
      <c r="D852" s="9">
        <v>90</v>
      </c>
      <c r="E852" s="9">
        <f t="shared" si="107"/>
        <v>493.2</v>
      </c>
      <c r="F852" s="9"/>
      <c r="G852" s="9">
        <v>130</v>
      </c>
      <c r="H852" s="9">
        <f t="shared" si="105"/>
        <v>0</v>
      </c>
      <c r="I852" s="9">
        <f t="shared" si="108"/>
        <v>5.48</v>
      </c>
      <c r="J852" s="9">
        <f t="shared" si="109"/>
        <v>493.2</v>
      </c>
      <c r="K852" s="9">
        <v>0</v>
      </c>
      <c r="L852" s="9">
        <f t="shared" si="110"/>
        <v>0</v>
      </c>
      <c r="M852" s="9">
        <f t="shared" ref="M852:M915" si="112">I852-K852</f>
        <v>5.48</v>
      </c>
      <c r="N852" s="9">
        <f t="shared" si="111"/>
        <v>493.2</v>
      </c>
      <c r="O852" s="9" t="s">
        <v>17</v>
      </c>
    </row>
    <row r="853" s="4" customFormat="1" ht="17.5" customHeight="1" spans="1:15">
      <c r="A853" s="9">
        <f t="shared" si="106"/>
        <v>849</v>
      </c>
      <c r="B853" s="9" t="s">
        <v>873</v>
      </c>
      <c r="C853" s="9">
        <v>6.27</v>
      </c>
      <c r="D853" s="9">
        <v>90</v>
      </c>
      <c r="E853" s="9">
        <f t="shared" si="107"/>
        <v>564.3</v>
      </c>
      <c r="F853" s="9"/>
      <c r="G853" s="9">
        <v>130</v>
      </c>
      <c r="H853" s="9">
        <f t="shared" si="105"/>
        <v>0</v>
      </c>
      <c r="I853" s="9">
        <f t="shared" si="108"/>
        <v>6.27</v>
      </c>
      <c r="J853" s="9">
        <f t="shared" si="109"/>
        <v>564.3</v>
      </c>
      <c r="K853" s="9">
        <v>0</v>
      </c>
      <c r="L853" s="9">
        <f t="shared" si="110"/>
        <v>0</v>
      </c>
      <c r="M853" s="9">
        <f t="shared" si="112"/>
        <v>6.27</v>
      </c>
      <c r="N853" s="9">
        <f t="shared" si="111"/>
        <v>564.3</v>
      </c>
      <c r="O853" s="9" t="s">
        <v>17</v>
      </c>
    </row>
    <row r="854" s="4" customFormat="1" ht="17.5" customHeight="1" spans="1:15">
      <c r="A854" s="9">
        <f t="shared" si="106"/>
        <v>850</v>
      </c>
      <c r="B854" s="9" t="s">
        <v>874</v>
      </c>
      <c r="C854" s="9">
        <v>4.56</v>
      </c>
      <c r="D854" s="9">
        <v>90</v>
      </c>
      <c r="E854" s="9">
        <f t="shared" si="107"/>
        <v>410.4</v>
      </c>
      <c r="F854" s="9"/>
      <c r="G854" s="9">
        <v>130</v>
      </c>
      <c r="H854" s="9">
        <f t="shared" ref="H854:H913" si="113">F854*G854</f>
        <v>0</v>
      </c>
      <c r="I854" s="9">
        <f t="shared" si="108"/>
        <v>4.56</v>
      </c>
      <c r="J854" s="9">
        <f t="shared" si="109"/>
        <v>410.4</v>
      </c>
      <c r="K854" s="9">
        <v>0</v>
      </c>
      <c r="L854" s="9">
        <f t="shared" si="110"/>
        <v>0</v>
      </c>
      <c r="M854" s="9">
        <f t="shared" si="112"/>
        <v>4.56</v>
      </c>
      <c r="N854" s="9">
        <f t="shared" si="111"/>
        <v>410.4</v>
      </c>
      <c r="O854" s="9" t="s">
        <v>17</v>
      </c>
    </row>
    <row r="855" s="4" customFormat="1" ht="17.5" customHeight="1" spans="1:15">
      <c r="A855" s="9">
        <f t="shared" si="106"/>
        <v>851</v>
      </c>
      <c r="B855" s="9" t="s">
        <v>875</v>
      </c>
      <c r="C855" s="9">
        <v>2.96</v>
      </c>
      <c r="D855" s="9">
        <v>90</v>
      </c>
      <c r="E855" s="9">
        <f t="shared" si="107"/>
        <v>266.4</v>
      </c>
      <c r="F855" s="9"/>
      <c r="G855" s="9">
        <v>130</v>
      </c>
      <c r="H855" s="9">
        <f t="shared" si="113"/>
        <v>0</v>
      </c>
      <c r="I855" s="9">
        <f t="shared" si="108"/>
        <v>2.96</v>
      </c>
      <c r="J855" s="9">
        <f t="shared" si="109"/>
        <v>266.4</v>
      </c>
      <c r="K855" s="9">
        <v>0</v>
      </c>
      <c r="L855" s="9">
        <f t="shared" si="110"/>
        <v>0</v>
      </c>
      <c r="M855" s="9">
        <f t="shared" si="112"/>
        <v>2.96</v>
      </c>
      <c r="N855" s="9">
        <f t="shared" si="111"/>
        <v>266.4</v>
      </c>
      <c r="O855" s="9" t="s">
        <v>17</v>
      </c>
    </row>
    <row r="856" s="4" customFormat="1" ht="17.5" customHeight="1" spans="1:15">
      <c r="A856" s="9">
        <f t="shared" si="106"/>
        <v>852</v>
      </c>
      <c r="B856" s="9" t="s">
        <v>876</v>
      </c>
      <c r="C856" s="9">
        <v>3.25</v>
      </c>
      <c r="D856" s="9">
        <v>90</v>
      </c>
      <c r="E856" s="9">
        <f t="shared" si="107"/>
        <v>292.5</v>
      </c>
      <c r="F856" s="9"/>
      <c r="G856" s="9">
        <v>130</v>
      </c>
      <c r="H856" s="9">
        <f t="shared" si="113"/>
        <v>0</v>
      </c>
      <c r="I856" s="9">
        <f t="shared" si="108"/>
        <v>3.25</v>
      </c>
      <c r="J856" s="9">
        <f t="shared" si="109"/>
        <v>292.5</v>
      </c>
      <c r="K856" s="9">
        <v>1.23</v>
      </c>
      <c r="L856" s="9">
        <f t="shared" si="110"/>
        <v>110.7</v>
      </c>
      <c r="M856" s="9">
        <f t="shared" si="112"/>
        <v>2.02</v>
      </c>
      <c r="N856" s="9">
        <f t="shared" si="111"/>
        <v>181.8</v>
      </c>
      <c r="O856" s="9" t="s">
        <v>17</v>
      </c>
    </row>
    <row r="857" s="4" customFormat="1" ht="17.5" customHeight="1" spans="1:15">
      <c r="A857" s="9">
        <f t="shared" si="106"/>
        <v>853</v>
      </c>
      <c r="B857" s="9" t="s">
        <v>877</v>
      </c>
      <c r="C857" s="9">
        <v>11.68</v>
      </c>
      <c r="D857" s="9">
        <v>90</v>
      </c>
      <c r="E857" s="9">
        <f t="shared" si="107"/>
        <v>1051.2</v>
      </c>
      <c r="F857" s="9"/>
      <c r="G857" s="9">
        <v>130</v>
      </c>
      <c r="H857" s="9">
        <f t="shared" si="113"/>
        <v>0</v>
      </c>
      <c r="I857" s="9">
        <f t="shared" si="108"/>
        <v>11.68</v>
      </c>
      <c r="J857" s="9">
        <f t="shared" si="109"/>
        <v>1051.2</v>
      </c>
      <c r="K857" s="9">
        <v>1.77</v>
      </c>
      <c r="L857" s="9">
        <f t="shared" si="110"/>
        <v>159.3</v>
      </c>
      <c r="M857" s="9">
        <f t="shared" si="112"/>
        <v>9.91</v>
      </c>
      <c r="N857" s="9">
        <f t="shared" si="111"/>
        <v>891.9</v>
      </c>
      <c r="O857" s="9" t="s">
        <v>17</v>
      </c>
    </row>
    <row r="858" s="4" customFormat="1" ht="17.5" customHeight="1" spans="1:15">
      <c r="A858" s="9">
        <f t="shared" si="106"/>
        <v>854</v>
      </c>
      <c r="B858" s="9" t="s">
        <v>878</v>
      </c>
      <c r="C858" s="9">
        <v>13.68</v>
      </c>
      <c r="D858" s="9">
        <v>90</v>
      </c>
      <c r="E858" s="9">
        <f t="shared" si="107"/>
        <v>1231.2</v>
      </c>
      <c r="F858" s="9"/>
      <c r="G858" s="9">
        <v>130</v>
      </c>
      <c r="H858" s="9">
        <f t="shared" si="113"/>
        <v>0</v>
      </c>
      <c r="I858" s="9">
        <f t="shared" si="108"/>
        <v>13.68</v>
      </c>
      <c r="J858" s="9">
        <f t="shared" si="109"/>
        <v>1231.2</v>
      </c>
      <c r="K858" s="9">
        <v>0</v>
      </c>
      <c r="L858" s="9">
        <f t="shared" si="110"/>
        <v>0</v>
      </c>
      <c r="M858" s="9">
        <f t="shared" si="112"/>
        <v>13.68</v>
      </c>
      <c r="N858" s="9">
        <f t="shared" si="111"/>
        <v>1231.2</v>
      </c>
      <c r="O858" s="9" t="s">
        <v>17</v>
      </c>
    </row>
    <row r="859" s="4" customFormat="1" ht="17.5" customHeight="1" spans="1:15">
      <c r="A859" s="9">
        <f t="shared" si="106"/>
        <v>855</v>
      </c>
      <c r="B859" s="9" t="s">
        <v>879</v>
      </c>
      <c r="C859" s="9">
        <v>3.8</v>
      </c>
      <c r="D859" s="9">
        <v>90</v>
      </c>
      <c r="E859" s="9">
        <f t="shared" si="107"/>
        <v>342</v>
      </c>
      <c r="F859" s="9"/>
      <c r="G859" s="9">
        <v>130</v>
      </c>
      <c r="H859" s="9">
        <f t="shared" si="113"/>
        <v>0</v>
      </c>
      <c r="I859" s="9">
        <f t="shared" si="108"/>
        <v>3.8</v>
      </c>
      <c r="J859" s="9">
        <f t="shared" si="109"/>
        <v>342</v>
      </c>
      <c r="K859" s="9">
        <v>1.17</v>
      </c>
      <c r="L859" s="9">
        <f t="shared" si="110"/>
        <v>105.3</v>
      </c>
      <c r="M859" s="9">
        <f t="shared" si="112"/>
        <v>2.63</v>
      </c>
      <c r="N859" s="9">
        <f t="shared" si="111"/>
        <v>236.7</v>
      </c>
      <c r="O859" s="9" t="s">
        <v>17</v>
      </c>
    </row>
    <row r="860" s="4" customFormat="1" ht="17.5" customHeight="1" spans="1:15">
      <c r="A860" s="9">
        <f t="shared" si="106"/>
        <v>856</v>
      </c>
      <c r="B860" s="9" t="s">
        <v>880</v>
      </c>
      <c r="C860" s="9">
        <v>1.91</v>
      </c>
      <c r="D860" s="9">
        <v>90</v>
      </c>
      <c r="E860" s="9">
        <f t="shared" si="107"/>
        <v>171.9</v>
      </c>
      <c r="F860" s="9"/>
      <c r="G860" s="9">
        <v>130</v>
      </c>
      <c r="H860" s="9">
        <f t="shared" si="113"/>
        <v>0</v>
      </c>
      <c r="I860" s="9">
        <f t="shared" si="108"/>
        <v>1.91</v>
      </c>
      <c r="J860" s="9">
        <f t="shared" si="109"/>
        <v>171.9</v>
      </c>
      <c r="K860" s="9">
        <v>0</v>
      </c>
      <c r="L860" s="9">
        <f t="shared" si="110"/>
        <v>0</v>
      </c>
      <c r="M860" s="9">
        <f t="shared" si="112"/>
        <v>1.91</v>
      </c>
      <c r="N860" s="9">
        <f t="shared" si="111"/>
        <v>171.9</v>
      </c>
      <c r="O860" s="9" t="s">
        <v>17</v>
      </c>
    </row>
    <row r="861" s="4" customFormat="1" ht="17.5" customHeight="1" spans="1:15">
      <c r="A861" s="9">
        <f t="shared" si="106"/>
        <v>857</v>
      </c>
      <c r="B861" s="9" t="s">
        <v>881</v>
      </c>
      <c r="C861" s="9">
        <v>14.82</v>
      </c>
      <c r="D861" s="9">
        <v>90</v>
      </c>
      <c r="E861" s="9">
        <f t="shared" si="107"/>
        <v>1333.8</v>
      </c>
      <c r="F861" s="9"/>
      <c r="G861" s="9">
        <v>130</v>
      </c>
      <c r="H861" s="9">
        <f t="shared" si="113"/>
        <v>0</v>
      </c>
      <c r="I861" s="9">
        <f t="shared" si="108"/>
        <v>14.82</v>
      </c>
      <c r="J861" s="9">
        <f t="shared" si="109"/>
        <v>1333.8</v>
      </c>
      <c r="K861" s="9">
        <v>1.14</v>
      </c>
      <c r="L861" s="9">
        <f t="shared" si="110"/>
        <v>102.6</v>
      </c>
      <c r="M861" s="9">
        <f t="shared" si="112"/>
        <v>13.68</v>
      </c>
      <c r="N861" s="9">
        <f t="shared" si="111"/>
        <v>1231.2</v>
      </c>
      <c r="O861" s="9" t="s">
        <v>17</v>
      </c>
    </row>
    <row r="862" s="4" customFormat="1" ht="17.5" customHeight="1" spans="1:15">
      <c r="A862" s="9">
        <f t="shared" si="106"/>
        <v>858</v>
      </c>
      <c r="B862" s="9" t="s">
        <v>882</v>
      </c>
      <c r="C862" s="9">
        <v>0.54</v>
      </c>
      <c r="D862" s="9">
        <v>90</v>
      </c>
      <c r="E862" s="9">
        <f t="shared" si="107"/>
        <v>48.6</v>
      </c>
      <c r="F862" s="9"/>
      <c r="G862" s="9">
        <v>130</v>
      </c>
      <c r="H862" s="9">
        <f t="shared" si="113"/>
        <v>0</v>
      </c>
      <c r="I862" s="9">
        <f t="shared" si="108"/>
        <v>0.54</v>
      </c>
      <c r="J862" s="9">
        <f t="shared" si="109"/>
        <v>48.6</v>
      </c>
      <c r="K862" s="9">
        <v>0</v>
      </c>
      <c r="L862" s="9">
        <f t="shared" si="110"/>
        <v>0</v>
      </c>
      <c r="M862" s="9">
        <f t="shared" si="112"/>
        <v>0.54</v>
      </c>
      <c r="N862" s="9">
        <f t="shared" si="111"/>
        <v>48.6</v>
      </c>
      <c r="O862" s="9" t="s">
        <v>17</v>
      </c>
    </row>
    <row r="863" s="4" customFormat="1" ht="17.5" customHeight="1" spans="1:15">
      <c r="A863" s="9">
        <f t="shared" si="106"/>
        <v>859</v>
      </c>
      <c r="B863" s="9" t="s">
        <v>883</v>
      </c>
      <c r="C863" s="9">
        <v>3.14</v>
      </c>
      <c r="D863" s="9">
        <v>90</v>
      </c>
      <c r="E863" s="9">
        <f t="shared" si="107"/>
        <v>282.6</v>
      </c>
      <c r="F863" s="9"/>
      <c r="G863" s="9">
        <v>130</v>
      </c>
      <c r="H863" s="9">
        <f t="shared" si="113"/>
        <v>0</v>
      </c>
      <c r="I863" s="9">
        <f t="shared" si="108"/>
        <v>3.14</v>
      </c>
      <c r="J863" s="9">
        <f t="shared" si="109"/>
        <v>282.6</v>
      </c>
      <c r="K863" s="9">
        <v>0</v>
      </c>
      <c r="L863" s="9">
        <f t="shared" si="110"/>
        <v>0</v>
      </c>
      <c r="M863" s="9">
        <f t="shared" si="112"/>
        <v>3.14</v>
      </c>
      <c r="N863" s="9">
        <f t="shared" si="111"/>
        <v>282.6</v>
      </c>
      <c r="O863" s="9" t="s">
        <v>17</v>
      </c>
    </row>
    <row r="864" s="4" customFormat="1" ht="17.5" customHeight="1" spans="1:15">
      <c r="A864" s="9">
        <f t="shared" si="106"/>
        <v>860</v>
      </c>
      <c r="B864" s="9" t="s">
        <v>884</v>
      </c>
      <c r="C864" s="9">
        <v>3.06</v>
      </c>
      <c r="D864" s="9">
        <v>90</v>
      </c>
      <c r="E864" s="9">
        <f t="shared" si="107"/>
        <v>275.4</v>
      </c>
      <c r="F864" s="9"/>
      <c r="G864" s="9">
        <v>130</v>
      </c>
      <c r="H864" s="9">
        <f t="shared" si="113"/>
        <v>0</v>
      </c>
      <c r="I864" s="9">
        <f t="shared" si="108"/>
        <v>3.06</v>
      </c>
      <c r="J864" s="9">
        <f t="shared" si="109"/>
        <v>275.4</v>
      </c>
      <c r="K864" s="9">
        <v>0</v>
      </c>
      <c r="L864" s="9">
        <f t="shared" si="110"/>
        <v>0</v>
      </c>
      <c r="M864" s="9">
        <f t="shared" si="112"/>
        <v>3.06</v>
      </c>
      <c r="N864" s="9">
        <f t="shared" si="111"/>
        <v>275.4</v>
      </c>
      <c r="O864" s="9" t="s">
        <v>17</v>
      </c>
    </row>
    <row r="865" s="4" customFormat="1" ht="17.5" customHeight="1" spans="1:15">
      <c r="A865" s="9">
        <f t="shared" si="106"/>
        <v>861</v>
      </c>
      <c r="B865" s="9" t="s">
        <v>885</v>
      </c>
      <c r="C865" s="9">
        <v>1.87</v>
      </c>
      <c r="D865" s="9">
        <v>90</v>
      </c>
      <c r="E865" s="9">
        <f t="shared" si="107"/>
        <v>168.3</v>
      </c>
      <c r="F865" s="9"/>
      <c r="G865" s="9">
        <v>130</v>
      </c>
      <c r="H865" s="9">
        <f t="shared" si="113"/>
        <v>0</v>
      </c>
      <c r="I865" s="9">
        <f t="shared" si="108"/>
        <v>1.87</v>
      </c>
      <c r="J865" s="9">
        <f t="shared" si="109"/>
        <v>168.3</v>
      </c>
      <c r="K865" s="9">
        <v>0</v>
      </c>
      <c r="L865" s="9">
        <f t="shared" si="110"/>
        <v>0</v>
      </c>
      <c r="M865" s="9">
        <f t="shared" si="112"/>
        <v>1.87</v>
      </c>
      <c r="N865" s="9">
        <f t="shared" si="111"/>
        <v>168.3</v>
      </c>
      <c r="O865" s="9" t="s">
        <v>17</v>
      </c>
    </row>
    <row r="866" s="4" customFormat="1" ht="17.5" customHeight="1" spans="1:15">
      <c r="A866" s="9">
        <f t="shared" si="106"/>
        <v>862</v>
      </c>
      <c r="B866" s="9" t="s">
        <v>886</v>
      </c>
      <c r="C866" s="9">
        <v>9.94</v>
      </c>
      <c r="D866" s="9">
        <v>90</v>
      </c>
      <c r="E866" s="9">
        <f t="shared" si="107"/>
        <v>894.6</v>
      </c>
      <c r="F866" s="9"/>
      <c r="G866" s="9">
        <v>130</v>
      </c>
      <c r="H866" s="9">
        <f t="shared" si="113"/>
        <v>0</v>
      </c>
      <c r="I866" s="9">
        <f t="shared" si="108"/>
        <v>9.94</v>
      </c>
      <c r="J866" s="9">
        <f t="shared" si="109"/>
        <v>894.6</v>
      </c>
      <c r="K866" s="9">
        <v>2.14</v>
      </c>
      <c r="L866" s="9">
        <f t="shared" si="110"/>
        <v>192.6</v>
      </c>
      <c r="M866" s="9">
        <f t="shared" si="112"/>
        <v>7.8</v>
      </c>
      <c r="N866" s="9">
        <f t="shared" si="111"/>
        <v>702</v>
      </c>
      <c r="O866" s="9" t="s">
        <v>17</v>
      </c>
    </row>
    <row r="867" s="4" customFormat="1" ht="17.5" customHeight="1" spans="1:15">
      <c r="A867" s="9">
        <f t="shared" si="106"/>
        <v>863</v>
      </c>
      <c r="B867" s="9" t="s">
        <v>887</v>
      </c>
      <c r="C867" s="9">
        <v>1.18</v>
      </c>
      <c r="D867" s="9">
        <v>90</v>
      </c>
      <c r="E867" s="9">
        <f t="shared" si="107"/>
        <v>106.2</v>
      </c>
      <c r="F867" s="9"/>
      <c r="G867" s="9">
        <v>130</v>
      </c>
      <c r="H867" s="9">
        <f t="shared" si="113"/>
        <v>0</v>
      </c>
      <c r="I867" s="9">
        <f t="shared" si="108"/>
        <v>1.18</v>
      </c>
      <c r="J867" s="9">
        <f t="shared" si="109"/>
        <v>106.2</v>
      </c>
      <c r="K867" s="9">
        <v>0</v>
      </c>
      <c r="L867" s="9">
        <f t="shared" si="110"/>
        <v>0</v>
      </c>
      <c r="M867" s="9">
        <f t="shared" si="112"/>
        <v>1.18</v>
      </c>
      <c r="N867" s="9">
        <f t="shared" si="111"/>
        <v>106.2</v>
      </c>
      <c r="O867" s="9" t="s">
        <v>17</v>
      </c>
    </row>
    <row r="868" s="4" customFormat="1" ht="17.5" customHeight="1" spans="1:15">
      <c r="A868" s="9">
        <f t="shared" si="106"/>
        <v>864</v>
      </c>
      <c r="B868" s="9" t="s">
        <v>888</v>
      </c>
      <c r="C868" s="9">
        <v>2.39</v>
      </c>
      <c r="D868" s="9">
        <v>90</v>
      </c>
      <c r="E868" s="9">
        <f t="shared" si="107"/>
        <v>215.1</v>
      </c>
      <c r="F868" s="9"/>
      <c r="G868" s="9">
        <v>130</v>
      </c>
      <c r="H868" s="9">
        <f t="shared" si="113"/>
        <v>0</v>
      </c>
      <c r="I868" s="9">
        <f t="shared" si="108"/>
        <v>2.39</v>
      </c>
      <c r="J868" s="9">
        <f t="shared" si="109"/>
        <v>215.1</v>
      </c>
      <c r="K868" s="9">
        <v>0</v>
      </c>
      <c r="L868" s="9">
        <f t="shared" si="110"/>
        <v>0</v>
      </c>
      <c r="M868" s="9">
        <f t="shared" si="112"/>
        <v>2.39</v>
      </c>
      <c r="N868" s="9">
        <f t="shared" si="111"/>
        <v>215.1</v>
      </c>
      <c r="O868" s="9" t="s">
        <v>17</v>
      </c>
    </row>
    <row r="869" s="4" customFormat="1" ht="17.5" customHeight="1" spans="1:15">
      <c r="A869" s="9">
        <f t="shared" si="106"/>
        <v>865</v>
      </c>
      <c r="B869" s="9" t="s">
        <v>889</v>
      </c>
      <c r="C869" s="9">
        <v>10.52</v>
      </c>
      <c r="D869" s="9">
        <v>90</v>
      </c>
      <c r="E869" s="9">
        <f t="shared" si="107"/>
        <v>946.8</v>
      </c>
      <c r="F869" s="9"/>
      <c r="G869" s="9">
        <v>130</v>
      </c>
      <c r="H869" s="9">
        <f t="shared" si="113"/>
        <v>0</v>
      </c>
      <c r="I869" s="9">
        <f t="shared" si="108"/>
        <v>10.52</v>
      </c>
      <c r="J869" s="9">
        <f t="shared" si="109"/>
        <v>946.8</v>
      </c>
      <c r="K869" s="9">
        <v>0</v>
      </c>
      <c r="L869" s="9">
        <f t="shared" si="110"/>
        <v>0</v>
      </c>
      <c r="M869" s="9">
        <f t="shared" si="112"/>
        <v>10.52</v>
      </c>
      <c r="N869" s="9">
        <f t="shared" si="111"/>
        <v>946.8</v>
      </c>
      <c r="O869" s="9" t="s">
        <v>17</v>
      </c>
    </row>
    <row r="870" s="4" customFormat="1" ht="17.5" customHeight="1" spans="1:15">
      <c r="A870" s="9">
        <f t="shared" si="106"/>
        <v>866</v>
      </c>
      <c r="B870" s="9" t="s">
        <v>890</v>
      </c>
      <c r="C870" s="9">
        <v>1.18</v>
      </c>
      <c r="D870" s="9">
        <v>90</v>
      </c>
      <c r="E870" s="9">
        <f t="shared" si="107"/>
        <v>106.2</v>
      </c>
      <c r="F870" s="9"/>
      <c r="G870" s="9">
        <v>130</v>
      </c>
      <c r="H870" s="9">
        <f t="shared" si="113"/>
        <v>0</v>
      </c>
      <c r="I870" s="9">
        <f t="shared" si="108"/>
        <v>1.18</v>
      </c>
      <c r="J870" s="9">
        <f t="shared" si="109"/>
        <v>106.2</v>
      </c>
      <c r="K870" s="9">
        <v>0</v>
      </c>
      <c r="L870" s="9">
        <f t="shared" si="110"/>
        <v>0</v>
      </c>
      <c r="M870" s="9">
        <f t="shared" si="112"/>
        <v>1.18</v>
      </c>
      <c r="N870" s="9">
        <f t="shared" si="111"/>
        <v>106.2</v>
      </c>
      <c r="O870" s="9" t="s">
        <v>17</v>
      </c>
    </row>
    <row r="871" s="4" customFormat="1" ht="17.5" customHeight="1" spans="1:15">
      <c r="A871" s="9">
        <f t="shared" si="106"/>
        <v>867</v>
      </c>
      <c r="B871" s="9" t="s">
        <v>891</v>
      </c>
      <c r="C871" s="9">
        <v>4.65</v>
      </c>
      <c r="D871" s="9">
        <v>90</v>
      </c>
      <c r="E871" s="9">
        <f t="shared" si="107"/>
        <v>418.5</v>
      </c>
      <c r="F871" s="9"/>
      <c r="G871" s="9">
        <v>130</v>
      </c>
      <c r="H871" s="9">
        <f t="shared" si="113"/>
        <v>0</v>
      </c>
      <c r="I871" s="9">
        <f t="shared" si="108"/>
        <v>4.65</v>
      </c>
      <c r="J871" s="9">
        <f t="shared" si="109"/>
        <v>418.5</v>
      </c>
      <c r="K871" s="9">
        <v>0</v>
      </c>
      <c r="L871" s="9">
        <f t="shared" si="110"/>
        <v>0</v>
      </c>
      <c r="M871" s="9">
        <f t="shared" si="112"/>
        <v>4.65</v>
      </c>
      <c r="N871" s="9">
        <f t="shared" si="111"/>
        <v>418.5</v>
      </c>
      <c r="O871" s="9" t="s">
        <v>17</v>
      </c>
    </row>
    <row r="872" s="4" customFormat="1" ht="17.5" customHeight="1" spans="1:15">
      <c r="A872" s="9">
        <f t="shared" si="106"/>
        <v>868</v>
      </c>
      <c r="B872" s="9" t="s">
        <v>892</v>
      </c>
      <c r="C872" s="9">
        <v>7.8</v>
      </c>
      <c r="D872" s="9">
        <v>90</v>
      </c>
      <c r="E872" s="9">
        <f t="shared" si="107"/>
        <v>702</v>
      </c>
      <c r="F872" s="9"/>
      <c r="G872" s="9">
        <v>130</v>
      </c>
      <c r="H872" s="9">
        <f t="shared" si="113"/>
        <v>0</v>
      </c>
      <c r="I872" s="9">
        <f t="shared" si="108"/>
        <v>7.8</v>
      </c>
      <c r="J872" s="9">
        <f t="shared" si="109"/>
        <v>702</v>
      </c>
      <c r="K872" s="9">
        <v>1.62</v>
      </c>
      <c r="L872" s="9">
        <f t="shared" si="110"/>
        <v>145.8</v>
      </c>
      <c r="M872" s="9">
        <f t="shared" si="112"/>
        <v>6.18</v>
      </c>
      <c r="N872" s="9">
        <f t="shared" si="111"/>
        <v>556.2</v>
      </c>
      <c r="O872" s="9" t="s">
        <v>17</v>
      </c>
    </row>
    <row r="873" s="4" customFormat="1" ht="17.5" customHeight="1" spans="1:15">
      <c r="A873" s="9">
        <f t="shared" si="106"/>
        <v>869</v>
      </c>
      <c r="B873" s="9" t="s">
        <v>893</v>
      </c>
      <c r="C873" s="9">
        <v>8.8</v>
      </c>
      <c r="D873" s="9">
        <v>90</v>
      </c>
      <c r="E873" s="9">
        <f t="shared" si="107"/>
        <v>792</v>
      </c>
      <c r="F873" s="9"/>
      <c r="G873" s="9">
        <v>130</v>
      </c>
      <c r="H873" s="9">
        <f t="shared" si="113"/>
        <v>0</v>
      </c>
      <c r="I873" s="9">
        <f t="shared" si="108"/>
        <v>8.8</v>
      </c>
      <c r="J873" s="9">
        <f t="shared" si="109"/>
        <v>792</v>
      </c>
      <c r="K873" s="9">
        <v>0</v>
      </c>
      <c r="L873" s="9">
        <f t="shared" si="110"/>
        <v>0</v>
      </c>
      <c r="M873" s="9">
        <f t="shared" si="112"/>
        <v>8.8</v>
      </c>
      <c r="N873" s="9">
        <f t="shared" si="111"/>
        <v>792</v>
      </c>
      <c r="O873" s="9" t="s">
        <v>17</v>
      </c>
    </row>
    <row r="874" s="4" customFormat="1" ht="17.5" customHeight="1" spans="1:15">
      <c r="A874" s="9">
        <f t="shared" si="106"/>
        <v>870</v>
      </c>
      <c r="B874" s="9" t="s">
        <v>894</v>
      </c>
      <c r="C874" s="9">
        <v>6.81</v>
      </c>
      <c r="D874" s="9">
        <v>90</v>
      </c>
      <c r="E874" s="9">
        <f t="shared" si="107"/>
        <v>612.9</v>
      </c>
      <c r="F874" s="9"/>
      <c r="G874" s="9">
        <v>130</v>
      </c>
      <c r="H874" s="9">
        <f t="shared" si="113"/>
        <v>0</v>
      </c>
      <c r="I874" s="9">
        <f t="shared" si="108"/>
        <v>6.81</v>
      </c>
      <c r="J874" s="9">
        <f t="shared" si="109"/>
        <v>612.9</v>
      </c>
      <c r="K874" s="9">
        <v>0</v>
      </c>
      <c r="L874" s="9">
        <f t="shared" si="110"/>
        <v>0</v>
      </c>
      <c r="M874" s="9">
        <f t="shared" si="112"/>
        <v>6.81</v>
      </c>
      <c r="N874" s="9">
        <f t="shared" si="111"/>
        <v>612.9</v>
      </c>
      <c r="O874" s="9" t="s">
        <v>17</v>
      </c>
    </row>
    <row r="875" s="4" customFormat="1" ht="17.5" customHeight="1" spans="1:15">
      <c r="A875" s="9">
        <f t="shared" si="106"/>
        <v>871</v>
      </c>
      <c r="B875" s="9" t="s">
        <v>895</v>
      </c>
      <c r="C875" s="9">
        <v>4.21</v>
      </c>
      <c r="D875" s="9">
        <v>90</v>
      </c>
      <c r="E875" s="9">
        <f t="shared" si="107"/>
        <v>378.9</v>
      </c>
      <c r="F875" s="9"/>
      <c r="G875" s="9">
        <v>130</v>
      </c>
      <c r="H875" s="9">
        <f t="shared" si="113"/>
        <v>0</v>
      </c>
      <c r="I875" s="9">
        <f t="shared" si="108"/>
        <v>4.21</v>
      </c>
      <c r="J875" s="9">
        <f t="shared" si="109"/>
        <v>378.9</v>
      </c>
      <c r="K875" s="9">
        <v>0</v>
      </c>
      <c r="L875" s="9">
        <f t="shared" si="110"/>
        <v>0</v>
      </c>
      <c r="M875" s="9">
        <f t="shared" si="112"/>
        <v>4.21</v>
      </c>
      <c r="N875" s="9">
        <f t="shared" si="111"/>
        <v>378.9</v>
      </c>
      <c r="O875" s="9" t="s">
        <v>17</v>
      </c>
    </row>
    <row r="876" s="4" customFormat="1" ht="17.5" customHeight="1" spans="1:15">
      <c r="A876" s="9">
        <f t="shared" si="106"/>
        <v>872</v>
      </c>
      <c r="B876" s="9" t="s">
        <v>896</v>
      </c>
      <c r="C876" s="9">
        <v>9.29</v>
      </c>
      <c r="D876" s="9">
        <v>90</v>
      </c>
      <c r="E876" s="9">
        <f t="shared" si="107"/>
        <v>836.1</v>
      </c>
      <c r="F876" s="9"/>
      <c r="G876" s="9">
        <v>130</v>
      </c>
      <c r="H876" s="9">
        <f t="shared" si="113"/>
        <v>0</v>
      </c>
      <c r="I876" s="9">
        <f t="shared" si="108"/>
        <v>9.29</v>
      </c>
      <c r="J876" s="9">
        <f t="shared" si="109"/>
        <v>836.1</v>
      </c>
      <c r="K876" s="9">
        <v>2.4</v>
      </c>
      <c r="L876" s="9">
        <f t="shared" si="110"/>
        <v>216</v>
      </c>
      <c r="M876" s="9">
        <f t="shared" si="112"/>
        <v>6.89</v>
      </c>
      <c r="N876" s="9">
        <f t="shared" si="111"/>
        <v>620.1</v>
      </c>
      <c r="O876" s="9" t="s">
        <v>17</v>
      </c>
    </row>
    <row r="877" s="4" customFormat="1" ht="17.5" customHeight="1" spans="1:15">
      <c r="A877" s="9">
        <f t="shared" si="106"/>
        <v>873</v>
      </c>
      <c r="B877" s="9" t="s">
        <v>897</v>
      </c>
      <c r="C877" s="9">
        <v>5.28</v>
      </c>
      <c r="D877" s="9">
        <v>90</v>
      </c>
      <c r="E877" s="9">
        <f t="shared" si="107"/>
        <v>475.2</v>
      </c>
      <c r="F877" s="9"/>
      <c r="G877" s="9">
        <v>130</v>
      </c>
      <c r="H877" s="9">
        <f t="shared" si="113"/>
        <v>0</v>
      </c>
      <c r="I877" s="9">
        <f t="shared" si="108"/>
        <v>5.28</v>
      </c>
      <c r="J877" s="9">
        <f t="shared" si="109"/>
        <v>475.2</v>
      </c>
      <c r="K877" s="9">
        <v>0</v>
      </c>
      <c r="L877" s="9">
        <f t="shared" si="110"/>
        <v>0</v>
      </c>
      <c r="M877" s="9">
        <f t="shared" si="112"/>
        <v>5.28</v>
      </c>
      <c r="N877" s="9">
        <f t="shared" si="111"/>
        <v>475.2</v>
      </c>
      <c r="O877" s="9" t="s">
        <v>17</v>
      </c>
    </row>
    <row r="878" s="4" customFormat="1" ht="17.5" customHeight="1" spans="1:15">
      <c r="A878" s="9">
        <f t="shared" si="106"/>
        <v>874</v>
      </c>
      <c r="B878" s="9" t="s">
        <v>898</v>
      </c>
      <c r="C878" s="9">
        <v>1.99</v>
      </c>
      <c r="D878" s="9">
        <v>90</v>
      </c>
      <c r="E878" s="9">
        <f t="shared" si="107"/>
        <v>179.1</v>
      </c>
      <c r="F878" s="9"/>
      <c r="G878" s="9">
        <v>130</v>
      </c>
      <c r="H878" s="9">
        <f t="shared" si="113"/>
        <v>0</v>
      </c>
      <c r="I878" s="9">
        <f t="shared" si="108"/>
        <v>1.99</v>
      </c>
      <c r="J878" s="9">
        <f t="shared" si="109"/>
        <v>179.1</v>
      </c>
      <c r="K878" s="9">
        <v>0</v>
      </c>
      <c r="L878" s="9">
        <f t="shared" si="110"/>
        <v>0</v>
      </c>
      <c r="M878" s="9">
        <f t="shared" si="112"/>
        <v>1.99</v>
      </c>
      <c r="N878" s="9">
        <f t="shared" si="111"/>
        <v>179.1</v>
      </c>
      <c r="O878" s="9" t="s">
        <v>17</v>
      </c>
    </row>
    <row r="879" s="4" customFormat="1" ht="17.5" customHeight="1" spans="1:15">
      <c r="A879" s="9">
        <f t="shared" si="106"/>
        <v>875</v>
      </c>
      <c r="B879" s="9" t="s">
        <v>899</v>
      </c>
      <c r="C879" s="9">
        <v>5.53</v>
      </c>
      <c r="D879" s="9">
        <v>90</v>
      </c>
      <c r="E879" s="9">
        <f t="shared" si="107"/>
        <v>497.7</v>
      </c>
      <c r="F879" s="9"/>
      <c r="G879" s="9">
        <v>130</v>
      </c>
      <c r="H879" s="9">
        <f t="shared" si="113"/>
        <v>0</v>
      </c>
      <c r="I879" s="9">
        <f t="shared" si="108"/>
        <v>5.53</v>
      </c>
      <c r="J879" s="9">
        <f t="shared" si="109"/>
        <v>497.7</v>
      </c>
      <c r="K879" s="9">
        <v>0</v>
      </c>
      <c r="L879" s="9">
        <f t="shared" si="110"/>
        <v>0</v>
      </c>
      <c r="M879" s="9">
        <f t="shared" si="112"/>
        <v>5.53</v>
      </c>
      <c r="N879" s="9">
        <f t="shared" si="111"/>
        <v>497.7</v>
      </c>
      <c r="O879" s="9" t="s">
        <v>17</v>
      </c>
    </row>
    <row r="880" s="4" customFormat="1" ht="17.5" customHeight="1" spans="1:15">
      <c r="A880" s="9">
        <f t="shared" si="106"/>
        <v>876</v>
      </c>
      <c r="B880" s="9" t="s">
        <v>900</v>
      </c>
      <c r="C880" s="9">
        <v>4.3</v>
      </c>
      <c r="D880" s="9">
        <v>90</v>
      </c>
      <c r="E880" s="9">
        <f t="shared" si="107"/>
        <v>387</v>
      </c>
      <c r="F880" s="11">
        <v>1.04</v>
      </c>
      <c r="G880" s="9">
        <v>130</v>
      </c>
      <c r="H880" s="9">
        <f t="shared" si="113"/>
        <v>135.2</v>
      </c>
      <c r="I880" s="9">
        <f t="shared" si="108"/>
        <v>5.34</v>
      </c>
      <c r="J880" s="9">
        <f t="shared" si="109"/>
        <v>522.2</v>
      </c>
      <c r="K880" s="9">
        <v>0</v>
      </c>
      <c r="L880" s="9">
        <f t="shared" si="110"/>
        <v>0</v>
      </c>
      <c r="M880" s="9">
        <f t="shared" si="112"/>
        <v>5.34</v>
      </c>
      <c r="N880" s="9">
        <f t="shared" si="111"/>
        <v>522.2</v>
      </c>
      <c r="O880" s="9" t="s">
        <v>17</v>
      </c>
    </row>
    <row r="881" s="4" customFormat="1" ht="17.5" customHeight="1" spans="1:15">
      <c r="A881" s="9">
        <f t="shared" si="106"/>
        <v>877</v>
      </c>
      <c r="B881" s="9" t="s">
        <v>901</v>
      </c>
      <c r="C881" s="9">
        <v>5.52</v>
      </c>
      <c r="D881" s="9">
        <v>90</v>
      </c>
      <c r="E881" s="9">
        <f t="shared" si="107"/>
        <v>496.8</v>
      </c>
      <c r="F881" s="9"/>
      <c r="G881" s="9">
        <v>130</v>
      </c>
      <c r="H881" s="9">
        <f t="shared" si="113"/>
        <v>0</v>
      </c>
      <c r="I881" s="9">
        <f t="shared" si="108"/>
        <v>5.52</v>
      </c>
      <c r="J881" s="9">
        <f t="shared" si="109"/>
        <v>496.8</v>
      </c>
      <c r="K881" s="9">
        <v>0</v>
      </c>
      <c r="L881" s="9">
        <f t="shared" si="110"/>
        <v>0</v>
      </c>
      <c r="M881" s="9">
        <f t="shared" si="112"/>
        <v>5.52</v>
      </c>
      <c r="N881" s="9">
        <f t="shared" si="111"/>
        <v>496.8</v>
      </c>
      <c r="O881" s="9" t="s">
        <v>17</v>
      </c>
    </row>
    <row r="882" s="4" customFormat="1" ht="17.5" customHeight="1" spans="1:15">
      <c r="A882" s="9">
        <f t="shared" si="106"/>
        <v>878</v>
      </c>
      <c r="B882" s="9" t="s">
        <v>902</v>
      </c>
      <c r="C882" s="9">
        <v>1.45</v>
      </c>
      <c r="D882" s="9">
        <v>90</v>
      </c>
      <c r="E882" s="9">
        <f t="shared" si="107"/>
        <v>130.5</v>
      </c>
      <c r="F882" s="9"/>
      <c r="G882" s="9">
        <v>130</v>
      </c>
      <c r="H882" s="9">
        <f t="shared" si="113"/>
        <v>0</v>
      </c>
      <c r="I882" s="9">
        <f t="shared" si="108"/>
        <v>1.45</v>
      </c>
      <c r="J882" s="9">
        <f t="shared" si="109"/>
        <v>130.5</v>
      </c>
      <c r="K882" s="9">
        <v>0</v>
      </c>
      <c r="L882" s="9">
        <f t="shared" si="110"/>
        <v>0</v>
      </c>
      <c r="M882" s="9">
        <f t="shared" si="112"/>
        <v>1.45</v>
      </c>
      <c r="N882" s="9">
        <f t="shared" si="111"/>
        <v>130.5</v>
      </c>
      <c r="O882" s="9" t="s">
        <v>17</v>
      </c>
    </row>
    <row r="883" s="4" customFormat="1" ht="17.5" customHeight="1" spans="1:15">
      <c r="A883" s="9">
        <f t="shared" si="106"/>
        <v>879</v>
      </c>
      <c r="B883" s="9" t="s">
        <v>903</v>
      </c>
      <c r="C883" s="9">
        <v>15</v>
      </c>
      <c r="D883" s="9">
        <v>90</v>
      </c>
      <c r="E883" s="9">
        <f t="shared" si="107"/>
        <v>1350</v>
      </c>
      <c r="F883" s="9"/>
      <c r="G883" s="9">
        <v>130</v>
      </c>
      <c r="H883" s="9">
        <f t="shared" si="113"/>
        <v>0</v>
      </c>
      <c r="I883" s="9">
        <f t="shared" si="108"/>
        <v>15</v>
      </c>
      <c r="J883" s="9">
        <f t="shared" si="109"/>
        <v>1350</v>
      </c>
      <c r="K883" s="9">
        <v>0</v>
      </c>
      <c r="L883" s="9">
        <f t="shared" si="110"/>
        <v>0</v>
      </c>
      <c r="M883" s="9">
        <f t="shared" si="112"/>
        <v>15</v>
      </c>
      <c r="N883" s="9">
        <f t="shared" si="111"/>
        <v>1350</v>
      </c>
      <c r="O883" s="9" t="s">
        <v>17</v>
      </c>
    </row>
    <row r="884" s="4" customFormat="1" ht="17.5" customHeight="1" spans="1:15">
      <c r="A884" s="9">
        <f t="shared" si="106"/>
        <v>880</v>
      </c>
      <c r="B884" s="9" t="s">
        <v>904</v>
      </c>
      <c r="C884" s="9">
        <v>7.98</v>
      </c>
      <c r="D884" s="9">
        <v>90</v>
      </c>
      <c r="E884" s="9">
        <f t="shared" si="107"/>
        <v>718.2</v>
      </c>
      <c r="F884" s="9"/>
      <c r="G884" s="9">
        <v>130</v>
      </c>
      <c r="H884" s="9">
        <f t="shared" si="113"/>
        <v>0</v>
      </c>
      <c r="I884" s="9">
        <f t="shared" si="108"/>
        <v>7.98</v>
      </c>
      <c r="J884" s="9">
        <f t="shared" si="109"/>
        <v>718.2</v>
      </c>
      <c r="K884" s="9">
        <v>0</v>
      </c>
      <c r="L884" s="9">
        <f t="shared" si="110"/>
        <v>0</v>
      </c>
      <c r="M884" s="9">
        <f t="shared" si="112"/>
        <v>7.98</v>
      </c>
      <c r="N884" s="9">
        <f t="shared" si="111"/>
        <v>718.2</v>
      </c>
      <c r="O884" s="9" t="s">
        <v>17</v>
      </c>
    </row>
    <row r="885" s="4" customFormat="1" ht="17.5" customHeight="1" spans="1:15">
      <c r="A885" s="9">
        <f t="shared" si="106"/>
        <v>881</v>
      </c>
      <c r="B885" s="9" t="s">
        <v>905</v>
      </c>
      <c r="C885" s="9">
        <v>9.23</v>
      </c>
      <c r="D885" s="9">
        <v>90</v>
      </c>
      <c r="E885" s="9">
        <f t="shared" si="107"/>
        <v>830.7</v>
      </c>
      <c r="F885" s="9"/>
      <c r="G885" s="9">
        <v>130</v>
      </c>
      <c r="H885" s="9">
        <f t="shared" si="113"/>
        <v>0</v>
      </c>
      <c r="I885" s="9">
        <f t="shared" si="108"/>
        <v>9.23</v>
      </c>
      <c r="J885" s="9">
        <f t="shared" si="109"/>
        <v>830.7</v>
      </c>
      <c r="K885" s="9">
        <v>0</v>
      </c>
      <c r="L885" s="9">
        <f t="shared" si="110"/>
        <v>0</v>
      </c>
      <c r="M885" s="9">
        <f t="shared" si="112"/>
        <v>9.23</v>
      </c>
      <c r="N885" s="9">
        <f t="shared" si="111"/>
        <v>830.7</v>
      </c>
      <c r="O885" s="9" t="s">
        <v>17</v>
      </c>
    </row>
    <row r="886" s="4" customFormat="1" ht="17.5" customHeight="1" spans="1:15">
      <c r="A886" s="9">
        <f t="shared" si="106"/>
        <v>882</v>
      </c>
      <c r="B886" s="9" t="s">
        <v>906</v>
      </c>
      <c r="C886" s="9">
        <v>1.5</v>
      </c>
      <c r="D886" s="9">
        <v>90</v>
      </c>
      <c r="E886" s="9">
        <f t="shared" si="107"/>
        <v>135</v>
      </c>
      <c r="F886" s="9"/>
      <c r="G886" s="9">
        <v>130</v>
      </c>
      <c r="H886" s="9">
        <f t="shared" si="113"/>
        <v>0</v>
      </c>
      <c r="I886" s="9">
        <f t="shared" si="108"/>
        <v>1.5</v>
      </c>
      <c r="J886" s="9">
        <f t="shared" si="109"/>
        <v>135</v>
      </c>
      <c r="K886" s="9">
        <v>0</v>
      </c>
      <c r="L886" s="9">
        <f t="shared" si="110"/>
        <v>0</v>
      </c>
      <c r="M886" s="9">
        <f t="shared" si="112"/>
        <v>1.5</v>
      </c>
      <c r="N886" s="9">
        <f t="shared" si="111"/>
        <v>135</v>
      </c>
      <c r="O886" s="9" t="s">
        <v>17</v>
      </c>
    </row>
    <row r="887" s="4" customFormat="1" ht="17.5" customHeight="1" spans="1:15">
      <c r="A887" s="9">
        <f t="shared" si="106"/>
        <v>883</v>
      </c>
      <c r="B887" s="9" t="s">
        <v>907</v>
      </c>
      <c r="C887" s="9">
        <v>4.16</v>
      </c>
      <c r="D887" s="9">
        <v>90</v>
      </c>
      <c r="E887" s="9">
        <f t="shared" si="107"/>
        <v>374.4</v>
      </c>
      <c r="F887" s="9"/>
      <c r="G887" s="9">
        <v>130</v>
      </c>
      <c r="H887" s="9">
        <f t="shared" si="113"/>
        <v>0</v>
      </c>
      <c r="I887" s="9">
        <f t="shared" si="108"/>
        <v>4.16</v>
      </c>
      <c r="J887" s="9">
        <f t="shared" si="109"/>
        <v>374.4</v>
      </c>
      <c r="K887" s="9">
        <v>0</v>
      </c>
      <c r="L887" s="9">
        <f t="shared" si="110"/>
        <v>0</v>
      </c>
      <c r="M887" s="9">
        <f t="shared" si="112"/>
        <v>4.16</v>
      </c>
      <c r="N887" s="9">
        <f t="shared" si="111"/>
        <v>374.4</v>
      </c>
      <c r="O887" s="9" t="s">
        <v>17</v>
      </c>
    </row>
    <row r="888" s="4" customFormat="1" ht="17.5" customHeight="1" spans="1:15">
      <c r="A888" s="9">
        <f t="shared" si="106"/>
        <v>884</v>
      </c>
      <c r="B888" s="9" t="s">
        <v>908</v>
      </c>
      <c r="C888" s="9">
        <v>7.36</v>
      </c>
      <c r="D888" s="9">
        <v>90</v>
      </c>
      <c r="E888" s="9">
        <f t="shared" si="107"/>
        <v>662.4</v>
      </c>
      <c r="F888" s="9"/>
      <c r="G888" s="9">
        <v>130</v>
      </c>
      <c r="H888" s="9">
        <f t="shared" si="113"/>
        <v>0</v>
      </c>
      <c r="I888" s="9">
        <f t="shared" si="108"/>
        <v>7.36</v>
      </c>
      <c r="J888" s="9">
        <f t="shared" si="109"/>
        <v>662.4</v>
      </c>
      <c r="K888" s="9">
        <v>0</v>
      </c>
      <c r="L888" s="9">
        <f t="shared" si="110"/>
        <v>0</v>
      </c>
      <c r="M888" s="9">
        <f t="shared" si="112"/>
        <v>7.36</v>
      </c>
      <c r="N888" s="9">
        <f t="shared" si="111"/>
        <v>662.4</v>
      </c>
      <c r="O888" s="9" t="s">
        <v>17</v>
      </c>
    </row>
    <row r="889" s="4" customFormat="1" ht="17.5" customHeight="1" spans="1:15">
      <c r="A889" s="9">
        <f t="shared" si="106"/>
        <v>885</v>
      </c>
      <c r="B889" s="9" t="s">
        <v>344</v>
      </c>
      <c r="C889" s="9">
        <v>5.37</v>
      </c>
      <c r="D889" s="9">
        <v>90</v>
      </c>
      <c r="E889" s="9">
        <f t="shared" si="107"/>
        <v>483.3</v>
      </c>
      <c r="F889" s="9"/>
      <c r="G889" s="9">
        <v>130</v>
      </c>
      <c r="H889" s="9">
        <f t="shared" si="113"/>
        <v>0</v>
      </c>
      <c r="I889" s="9">
        <f t="shared" si="108"/>
        <v>5.37</v>
      </c>
      <c r="J889" s="9">
        <f t="shared" si="109"/>
        <v>483.3</v>
      </c>
      <c r="K889" s="9">
        <v>0</v>
      </c>
      <c r="L889" s="9">
        <f t="shared" si="110"/>
        <v>0</v>
      </c>
      <c r="M889" s="9">
        <f t="shared" si="112"/>
        <v>5.37</v>
      </c>
      <c r="N889" s="9">
        <f t="shared" si="111"/>
        <v>483.3</v>
      </c>
      <c r="O889" s="9" t="s">
        <v>17</v>
      </c>
    </row>
    <row r="890" s="4" customFormat="1" ht="17.5" customHeight="1" spans="1:15">
      <c r="A890" s="9">
        <f t="shared" si="106"/>
        <v>886</v>
      </c>
      <c r="B890" s="9" t="s">
        <v>909</v>
      </c>
      <c r="C890" s="9">
        <v>3.01</v>
      </c>
      <c r="D890" s="9">
        <v>90</v>
      </c>
      <c r="E890" s="9">
        <f t="shared" si="107"/>
        <v>270.9</v>
      </c>
      <c r="F890" s="9"/>
      <c r="G890" s="9">
        <v>130</v>
      </c>
      <c r="H890" s="9">
        <f t="shared" si="113"/>
        <v>0</v>
      </c>
      <c r="I890" s="9">
        <f t="shared" si="108"/>
        <v>3.01</v>
      </c>
      <c r="J890" s="9">
        <f t="shared" si="109"/>
        <v>270.9</v>
      </c>
      <c r="K890" s="9">
        <v>0</v>
      </c>
      <c r="L890" s="9">
        <f t="shared" si="110"/>
        <v>0</v>
      </c>
      <c r="M890" s="9">
        <f t="shared" si="112"/>
        <v>3.01</v>
      </c>
      <c r="N890" s="9">
        <f t="shared" si="111"/>
        <v>270.9</v>
      </c>
      <c r="O890" s="9" t="s">
        <v>17</v>
      </c>
    </row>
    <row r="891" s="4" customFormat="1" ht="17.5" customHeight="1" spans="1:15">
      <c r="A891" s="9">
        <f t="shared" si="106"/>
        <v>887</v>
      </c>
      <c r="B891" s="9" t="s">
        <v>910</v>
      </c>
      <c r="C891" s="9">
        <v>3.22</v>
      </c>
      <c r="D891" s="9">
        <v>90</v>
      </c>
      <c r="E891" s="9">
        <f t="shared" si="107"/>
        <v>289.8</v>
      </c>
      <c r="F891" s="9"/>
      <c r="G891" s="9">
        <v>130</v>
      </c>
      <c r="H891" s="9">
        <f t="shared" si="113"/>
        <v>0</v>
      </c>
      <c r="I891" s="9">
        <f t="shared" si="108"/>
        <v>3.22</v>
      </c>
      <c r="J891" s="9">
        <f t="shared" si="109"/>
        <v>289.8</v>
      </c>
      <c r="K891" s="9">
        <v>0</v>
      </c>
      <c r="L891" s="9">
        <f t="shared" si="110"/>
        <v>0</v>
      </c>
      <c r="M891" s="9">
        <f t="shared" si="112"/>
        <v>3.22</v>
      </c>
      <c r="N891" s="9">
        <f t="shared" si="111"/>
        <v>289.8</v>
      </c>
      <c r="O891" s="9" t="s">
        <v>17</v>
      </c>
    </row>
    <row r="892" s="4" customFormat="1" ht="17.5" customHeight="1" spans="1:15">
      <c r="A892" s="9">
        <f t="shared" si="106"/>
        <v>888</v>
      </c>
      <c r="B892" s="9" t="s">
        <v>911</v>
      </c>
      <c r="C892" s="9">
        <v>1.28</v>
      </c>
      <c r="D892" s="9">
        <v>90</v>
      </c>
      <c r="E892" s="9">
        <f t="shared" si="107"/>
        <v>115.2</v>
      </c>
      <c r="F892" s="9"/>
      <c r="G892" s="9">
        <v>130</v>
      </c>
      <c r="H892" s="9">
        <f t="shared" si="113"/>
        <v>0</v>
      </c>
      <c r="I892" s="9">
        <f t="shared" si="108"/>
        <v>1.28</v>
      </c>
      <c r="J892" s="9">
        <f t="shared" si="109"/>
        <v>115.2</v>
      </c>
      <c r="K892" s="9">
        <v>0</v>
      </c>
      <c r="L892" s="9">
        <f t="shared" si="110"/>
        <v>0</v>
      </c>
      <c r="M892" s="9">
        <f t="shared" si="112"/>
        <v>1.28</v>
      </c>
      <c r="N892" s="9">
        <f t="shared" si="111"/>
        <v>115.2</v>
      </c>
      <c r="O892" s="9" t="s">
        <v>17</v>
      </c>
    </row>
    <row r="893" s="4" customFormat="1" ht="17.5" customHeight="1" spans="1:15">
      <c r="A893" s="9">
        <f t="shared" si="106"/>
        <v>889</v>
      </c>
      <c r="B893" s="9" t="s">
        <v>912</v>
      </c>
      <c r="C893" s="9">
        <v>12.88</v>
      </c>
      <c r="D893" s="9">
        <v>90</v>
      </c>
      <c r="E893" s="9">
        <f t="shared" si="107"/>
        <v>1159.2</v>
      </c>
      <c r="F893" s="9"/>
      <c r="G893" s="9">
        <v>130</v>
      </c>
      <c r="H893" s="9">
        <f t="shared" si="113"/>
        <v>0</v>
      </c>
      <c r="I893" s="9">
        <f t="shared" si="108"/>
        <v>12.88</v>
      </c>
      <c r="J893" s="9">
        <f t="shared" si="109"/>
        <v>1159.2</v>
      </c>
      <c r="K893" s="9">
        <v>2.2</v>
      </c>
      <c r="L893" s="9">
        <f t="shared" si="110"/>
        <v>198</v>
      </c>
      <c r="M893" s="9">
        <f t="shared" si="112"/>
        <v>10.68</v>
      </c>
      <c r="N893" s="9">
        <f t="shared" si="111"/>
        <v>961.2</v>
      </c>
      <c r="O893" s="9" t="s">
        <v>17</v>
      </c>
    </row>
    <row r="894" s="4" customFormat="1" ht="17.5" customHeight="1" spans="1:15">
      <c r="A894" s="9">
        <f t="shared" si="106"/>
        <v>890</v>
      </c>
      <c r="B894" s="9" t="s">
        <v>913</v>
      </c>
      <c r="C894" s="9">
        <v>0.48</v>
      </c>
      <c r="D894" s="9">
        <v>90</v>
      </c>
      <c r="E894" s="9">
        <f t="shared" si="107"/>
        <v>43.2</v>
      </c>
      <c r="F894" s="9"/>
      <c r="G894" s="9">
        <v>130</v>
      </c>
      <c r="H894" s="9">
        <f t="shared" si="113"/>
        <v>0</v>
      </c>
      <c r="I894" s="9">
        <f t="shared" si="108"/>
        <v>0.48</v>
      </c>
      <c r="J894" s="9">
        <f t="shared" si="109"/>
        <v>43.2</v>
      </c>
      <c r="K894" s="9">
        <v>0</v>
      </c>
      <c r="L894" s="9">
        <f t="shared" si="110"/>
        <v>0</v>
      </c>
      <c r="M894" s="9">
        <f t="shared" si="112"/>
        <v>0.48</v>
      </c>
      <c r="N894" s="9">
        <f t="shared" si="111"/>
        <v>43.2</v>
      </c>
      <c r="O894" s="9" t="s">
        <v>17</v>
      </c>
    </row>
    <row r="895" s="4" customFormat="1" ht="17.5" customHeight="1" spans="1:15">
      <c r="A895" s="9">
        <f t="shared" si="106"/>
        <v>891</v>
      </c>
      <c r="B895" s="9" t="s">
        <v>914</v>
      </c>
      <c r="C895" s="9">
        <v>4.05</v>
      </c>
      <c r="D895" s="9">
        <v>90</v>
      </c>
      <c r="E895" s="9">
        <f t="shared" si="107"/>
        <v>364.5</v>
      </c>
      <c r="F895" s="9"/>
      <c r="G895" s="9">
        <v>130</v>
      </c>
      <c r="H895" s="9">
        <f t="shared" si="113"/>
        <v>0</v>
      </c>
      <c r="I895" s="9">
        <f t="shared" si="108"/>
        <v>4.05</v>
      </c>
      <c r="J895" s="9">
        <f t="shared" si="109"/>
        <v>364.5</v>
      </c>
      <c r="K895" s="9">
        <v>0</v>
      </c>
      <c r="L895" s="9">
        <f t="shared" si="110"/>
        <v>0</v>
      </c>
      <c r="M895" s="9">
        <f t="shared" si="112"/>
        <v>4.05</v>
      </c>
      <c r="N895" s="9">
        <f t="shared" si="111"/>
        <v>364.5</v>
      </c>
      <c r="O895" s="9" t="s">
        <v>17</v>
      </c>
    </row>
    <row r="896" s="4" customFormat="1" ht="17.5" customHeight="1" spans="1:15">
      <c r="A896" s="9">
        <f t="shared" si="106"/>
        <v>892</v>
      </c>
      <c r="B896" s="9" t="s">
        <v>915</v>
      </c>
      <c r="C896" s="9">
        <v>1.23</v>
      </c>
      <c r="D896" s="9">
        <v>90</v>
      </c>
      <c r="E896" s="9">
        <f t="shared" si="107"/>
        <v>110.7</v>
      </c>
      <c r="F896" s="9"/>
      <c r="G896" s="9">
        <v>130</v>
      </c>
      <c r="H896" s="9">
        <f t="shared" si="113"/>
        <v>0</v>
      </c>
      <c r="I896" s="9">
        <f t="shared" si="108"/>
        <v>1.23</v>
      </c>
      <c r="J896" s="9">
        <f t="shared" si="109"/>
        <v>110.7</v>
      </c>
      <c r="K896" s="9">
        <v>0</v>
      </c>
      <c r="L896" s="9">
        <f t="shared" si="110"/>
        <v>0</v>
      </c>
      <c r="M896" s="9">
        <f t="shared" si="112"/>
        <v>1.23</v>
      </c>
      <c r="N896" s="9">
        <f t="shared" si="111"/>
        <v>110.7</v>
      </c>
      <c r="O896" s="9" t="s">
        <v>17</v>
      </c>
    </row>
    <row r="897" s="4" customFormat="1" ht="17.5" customHeight="1" spans="1:15">
      <c r="A897" s="9">
        <f t="shared" si="106"/>
        <v>893</v>
      </c>
      <c r="B897" s="9" t="s">
        <v>916</v>
      </c>
      <c r="C897" s="9">
        <v>0.4</v>
      </c>
      <c r="D897" s="9">
        <v>90</v>
      </c>
      <c r="E897" s="9">
        <f t="shared" si="107"/>
        <v>36</v>
      </c>
      <c r="F897" s="9"/>
      <c r="G897" s="9">
        <v>130</v>
      </c>
      <c r="H897" s="9">
        <f t="shared" si="113"/>
        <v>0</v>
      </c>
      <c r="I897" s="9">
        <f t="shared" si="108"/>
        <v>0.4</v>
      </c>
      <c r="J897" s="9">
        <f t="shared" si="109"/>
        <v>36</v>
      </c>
      <c r="K897" s="9">
        <v>0</v>
      </c>
      <c r="L897" s="9">
        <f t="shared" si="110"/>
        <v>0</v>
      </c>
      <c r="M897" s="9">
        <f t="shared" si="112"/>
        <v>0.4</v>
      </c>
      <c r="N897" s="9">
        <f t="shared" si="111"/>
        <v>36</v>
      </c>
      <c r="O897" s="9" t="s">
        <v>17</v>
      </c>
    </row>
    <row r="898" s="4" customFormat="1" ht="17.5" customHeight="1" spans="1:15">
      <c r="A898" s="9">
        <f t="shared" si="106"/>
        <v>894</v>
      </c>
      <c r="B898" s="9" t="s">
        <v>917</v>
      </c>
      <c r="C898" s="9">
        <v>1.62</v>
      </c>
      <c r="D898" s="9">
        <v>90</v>
      </c>
      <c r="E898" s="9">
        <f t="shared" si="107"/>
        <v>145.8</v>
      </c>
      <c r="F898" s="9"/>
      <c r="G898" s="9">
        <v>130</v>
      </c>
      <c r="H898" s="9">
        <f t="shared" si="113"/>
        <v>0</v>
      </c>
      <c r="I898" s="9">
        <f t="shared" si="108"/>
        <v>1.62</v>
      </c>
      <c r="J898" s="9">
        <f t="shared" si="109"/>
        <v>145.8</v>
      </c>
      <c r="K898" s="9">
        <v>0</v>
      </c>
      <c r="L898" s="9">
        <f t="shared" si="110"/>
        <v>0</v>
      </c>
      <c r="M898" s="9">
        <f t="shared" si="112"/>
        <v>1.62</v>
      </c>
      <c r="N898" s="9">
        <f t="shared" si="111"/>
        <v>145.8</v>
      </c>
      <c r="O898" s="9" t="s">
        <v>17</v>
      </c>
    </row>
    <row r="899" s="4" customFormat="1" ht="17.5" customHeight="1" spans="1:15">
      <c r="A899" s="9">
        <f t="shared" si="106"/>
        <v>895</v>
      </c>
      <c r="B899" s="9" t="s">
        <v>918</v>
      </c>
      <c r="C899" s="9">
        <v>0.77</v>
      </c>
      <c r="D899" s="9">
        <v>90</v>
      </c>
      <c r="E899" s="9">
        <f t="shared" si="107"/>
        <v>69.3</v>
      </c>
      <c r="F899" s="9"/>
      <c r="G899" s="9">
        <v>130</v>
      </c>
      <c r="H899" s="9">
        <f t="shared" si="113"/>
        <v>0</v>
      </c>
      <c r="I899" s="9">
        <f t="shared" si="108"/>
        <v>0.77</v>
      </c>
      <c r="J899" s="9">
        <f t="shared" si="109"/>
        <v>69.3</v>
      </c>
      <c r="K899" s="9">
        <v>0</v>
      </c>
      <c r="L899" s="9">
        <f t="shared" si="110"/>
        <v>0</v>
      </c>
      <c r="M899" s="9">
        <f t="shared" si="112"/>
        <v>0.77</v>
      </c>
      <c r="N899" s="9">
        <f t="shared" si="111"/>
        <v>69.3</v>
      </c>
      <c r="O899" s="9" t="s">
        <v>17</v>
      </c>
    </row>
    <row r="900" s="4" customFormat="1" ht="17.5" customHeight="1" spans="1:15">
      <c r="A900" s="9">
        <f t="shared" si="106"/>
        <v>896</v>
      </c>
      <c r="B900" s="9" t="s">
        <v>919</v>
      </c>
      <c r="C900" s="9">
        <v>9.82</v>
      </c>
      <c r="D900" s="9">
        <v>90</v>
      </c>
      <c r="E900" s="9">
        <f t="shared" si="107"/>
        <v>883.8</v>
      </c>
      <c r="F900" s="9"/>
      <c r="G900" s="9">
        <v>130</v>
      </c>
      <c r="H900" s="9">
        <f t="shared" si="113"/>
        <v>0</v>
      </c>
      <c r="I900" s="9">
        <f t="shared" si="108"/>
        <v>9.82</v>
      </c>
      <c r="J900" s="9">
        <f t="shared" si="109"/>
        <v>883.8</v>
      </c>
      <c r="K900" s="9">
        <v>0</v>
      </c>
      <c r="L900" s="9">
        <f t="shared" si="110"/>
        <v>0</v>
      </c>
      <c r="M900" s="9">
        <f t="shared" si="112"/>
        <v>9.82</v>
      </c>
      <c r="N900" s="9">
        <f t="shared" si="111"/>
        <v>883.8</v>
      </c>
      <c r="O900" s="9" t="s">
        <v>17</v>
      </c>
    </row>
    <row r="901" s="4" customFormat="1" ht="17.5" customHeight="1" spans="1:15">
      <c r="A901" s="9">
        <f t="shared" ref="A901:A964" si="114">ROW()-4</f>
        <v>897</v>
      </c>
      <c r="B901" s="9" t="s">
        <v>920</v>
      </c>
      <c r="C901" s="9">
        <v>0.63</v>
      </c>
      <c r="D901" s="9">
        <v>90</v>
      </c>
      <c r="E901" s="9">
        <f t="shared" ref="E901:E964" si="115">C901*D901</f>
        <v>56.7</v>
      </c>
      <c r="F901" s="9"/>
      <c r="G901" s="9">
        <v>130</v>
      </c>
      <c r="H901" s="9">
        <f t="shared" si="113"/>
        <v>0</v>
      </c>
      <c r="I901" s="9">
        <f t="shared" ref="I901:I964" si="116">C901+F901</f>
        <v>0.63</v>
      </c>
      <c r="J901" s="9">
        <f t="shared" ref="J901:J964" si="117">E901+H901</f>
        <v>56.7</v>
      </c>
      <c r="K901" s="9">
        <v>0</v>
      </c>
      <c r="L901" s="9">
        <f t="shared" ref="L901:L964" si="118">K901*90</f>
        <v>0</v>
      </c>
      <c r="M901" s="9">
        <f t="shared" si="112"/>
        <v>0.63</v>
      </c>
      <c r="N901" s="9">
        <f t="shared" ref="N901:N964" si="119">J901-L901</f>
        <v>56.7</v>
      </c>
      <c r="O901" s="9" t="s">
        <v>17</v>
      </c>
    </row>
    <row r="902" s="4" customFormat="1" ht="17.5" customHeight="1" spans="1:15">
      <c r="A902" s="9">
        <f t="shared" si="114"/>
        <v>898</v>
      </c>
      <c r="B902" s="9" t="s">
        <v>921</v>
      </c>
      <c r="C902" s="9">
        <v>6.17</v>
      </c>
      <c r="D902" s="9">
        <v>90</v>
      </c>
      <c r="E902" s="9">
        <f t="shared" si="115"/>
        <v>555.3</v>
      </c>
      <c r="F902" s="9"/>
      <c r="G902" s="9">
        <v>130</v>
      </c>
      <c r="H902" s="9">
        <f t="shared" si="113"/>
        <v>0</v>
      </c>
      <c r="I902" s="9">
        <f t="shared" si="116"/>
        <v>6.17</v>
      </c>
      <c r="J902" s="9">
        <f t="shared" si="117"/>
        <v>555.3</v>
      </c>
      <c r="K902" s="9">
        <v>3.36</v>
      </c>
      <c r="L902" s="9">
        <f t="shared" si="118"/>
        <v>302.4</v>
      </c>
      <c r="M902" s="9">
        <f t="shared" si="112"/>
        <v>2.81</v>
      </c>
      <c r="N902" s="9">
        <f t="shared" si="119"/>
        <v>252.9</v>
      </c>
      <c r="O902" s="9" t="s">
        <v>17</v>
      </c>
    </row>
    <row r="903" s="4" customFormat="1" ht="17.5" customHeight="1" spans="1:15">
      <c r="A903" s="9">
        <f t="shared" si="114"/>
        <v>899</v>
      </c>
      <c r="B903" s="9" t="s">
        <v>922</v>
      </c>
      <c r="C903" s="9">
        <v>7.77</v>
      </c>
      <c r="D903" s="9">
        <v>90</v>
      </c>
      <c r="E903" s="9">
        <f t="shared" si="115"/>
        <v>699.3</v>
      </c>
      <c r="F903" s="9"/>
      <c r="G903" s="9">
        <v>130</v>
      </c>
      <c r="H903" s="9">
        <f t="shared" si="113"/>
        <v>0</v>
      </c>
      <c r="I903" s="9">
        <f t="shared" si="116"/>
        <v>7.77</v>
      </c>
      <c r="J903" s="9">
        <f t="shared" si="117"/>
        <v>699.3</v>
      </c>
      <c r="K903" s="9">
        <v>0</v>
      </c>
      <c r="L903" s="9">
        <f t="shared" si="118"/>
        <v>0</v>
      </c>
      <c r="M903" s="9">
        <f t="shared" si="112"/>
        <v>7.77</v>
      </c>
      <c r="N903" s="9">
        <f t="shared" si="119"/>
        <v>699.3</v>
      </c>
      <c r="O903" s="9" t="s">
        <v>17</v>
      </c>
    </row>
    <row r="904" s="4" customFormat="1" ht="17.5" customHeight="1" spans="1:15">
      <c r="A904" s="9">
        <f t="shared" si="114"/>
        <v>900</v>
      </c>
      <c r="B904" s="9" t="s">
        <v>923</v>
      </c>
      <c r="C904" s="9">
        <v>1.09</v>
      </c>
      <c r="D904" s="9">
        <v>90</v>
      </c>
      <c r="E904" s="9">
        <f t="shared" si="115"/>
        <v>98.1</v>
      </c>
      <c r="F904" s="9"/>
      <c r="G904" s="9">
        <v>130</v>
      </c>
      <c r="H904" s="9">
        <f t="shared" si="113"/>
        <v>0</v>
      </c>
      <c r="I904" s="9">
        <f t="shared" si="116"/>
        <v>1.09</v>
      </c>
      <c r="J904" s="9">
        <f t="shared" si="117"/>
        <v>98.1</v>
      </c>
      <c r="K904" s="9">
        <v>0</v>
      </c>
      <c r="L904" s="9">
        <f t="shared" si="118"/>
        <v>0</v>
      </c>
      <c r="M904" s="9">
        <f t="shared" si="112"/>
        <v>1.09</v>
      </c>
      <c r="N904" s="9">
        <f t="shared" si="119"/>
        <v>98.1</v>
      </c>
      <c r="O904" s="9" t="s">
        <v>17</v>
      </c>
    </row>
    <row r="905" s="4" customFormat="1" ht="17.5" customHeight="1" spans="1:15">
      <c r="A905" s="9">
        <f t="shared" si="114"/>
        <v>901</v>
      </c>
      <c r="B905" s="9" t="s">
        <v>924</v>
      </c>
      <c r="C905" s="9">
        <v>0.74</v>
      </c>
      <c r="D905" s="9">
        <v>90</v>
      </c>
      <c r="E905" s="9">
        <f t="shared" si="115"/>
        <v>66.6</v>
      </c>
      <c r="F905" s="9"/>
      <c r="G905" s="9">
        <v>130</v>
      </c>
      <c r="H905" s="9">
        <f t="shared" si="113"/>
        <v>0</v>
      </c>
      <c r="I905" s="9">
        <f t="shared" si="116"/>
        <v>0.74</v>
      </c>
      <c r="J905" s="9">
        <f t="shared" si="117"/>
        <v>66.6</v>
      </c>
      <c r="K905" s="9">
        <v>0</v>
      </c>
      <c r="L905" s="9">
        <f t="shared" si="118"/>
        <v>0</v>
      </c>
      <c r="M905" s="9">
        <f t="shared" si="112"/>
        <v>0.74</v>
      </c>
      <c r="N905" s="9">
        <f t="shared" si="119"/>
        <v>66.6</v>
      </c>
      <c r="O905" s="9" t="s">
        <v>17</v>
      </c>
    </row>
    <row r="906" s="4" customFormat="1" ht="17.5" customHeight="1" spans="1:15">
      <c r="A906" s="9">
        <f t="shared" si="114"/>
        <v>902</v>
      </c>
      <c r="B906" s="9" t="s">
        <v>925</v>
      </c>
      <c r="C906" s="9">
        <v>8.79</v>
      </c>
      <c r="D906" s="9">
        <v>90</v>
      </c>
      <c r="E906" s="9">
        <f t="shared" si="115"/>
        <v>791.1</v>
      </c>
      <c r="F906" s="9"/>
      <c r="G906" s="9">
        <v>130</v>
      </c>
      <c r="H906" s="9">
        <f t="shared" si="113"/>
        <v>0</v>
      </c>
      <c r="I906" s="9">
        <f t="shared" si="116"/>
        <v>8.79</v>
      </c>
      <c r="J906" s="9">
        <f t="shared" si="117"/>
        <v>791.1</v>
      </c>
      <c r="K906" s="9">
        <v>0</v>
      </c>
      <c r="L906" s="9">
        <f t="shared" si="118"/>
        <v>0</v>
      </c>
      <c r="M906" s="9">
        <f t="shared" si="112"/>
        <v>8.79</v>
      </c>
      <c r="N906" s="9">
        <f t="shared" si="119"/>
        <v>791.1</v>
      </c>
      <c r="O906" s="9" t="s">
        <v>17</v>
      </c>
    </row>
    <row r="907" s="4" customFormat="1" ht="17.5" customHeight="1" spans="1:15">
      <c r="A907" s="9">
        <f t="shared" si="114"/>
        <v>903</v>
      </c>
      <c r="B907" s="9" t="s">
        <v>926</v>
      </c>
      <c r="C907" s="9">
        <v>2.14</v>
      </c>
      <c r="D907" s="9">
        <v>90</v>
      </c>
      <c r="E907" s="9">
        <f t="shared" si="115"/>
        <v>192.6</v>
      </c>
      <c r="F907" s="9"/>
      <c r="G907" s="9">
        <v>130</v>
      </c>
      <c r="H907" s="9">
        <f t="shared" si="113"/>
        <v>0</v>
      </c>
      <c r="I907" s="9">
        <f t="shared" si="116"/>
        <v>2.14</v>
      </c>
      <c r="J907" s="9">
        <f t="shared" si="117"/>
        <v>192.6</v>
      </c>
      <c r="K907" s="9">
        <v>0</v>
      </c>
      <c r="L907" s="9">
        <f t="shared" si="118"/>
        <v>0</v>
      </c>
      <c r="M907" s="9">
        <f t="shared" si="112"/>
        <v>2.14</v>
      </c>
      <c r="N907" s="9">
        <f t="shared" si="119"/>
        <v>192.6</v>
      </c>
      <c r="O907" s="9" t="s">
        <v>17</v>
      </c>
    </row>
    <row r="908" s="4" customFormat="1" ht="17.5" customHeight="1" spans="1:15">
      <c r="A908" s="9">
        <f t="shared" si="114"/>
        <v>904</v>
      </c>
      <c r="B908" s="9" t="s">
        <v>927</v>
      </c>
      <c r="C908" s="9">
        <v>1.45</v>
      </c>
      <c r="D908" s="9">
        <v>90</v>
      </c>
      <c r="E908" s="9">
        <f t="shared" si="115"/>
        <v>130.5</v>
      </c>
      <c r="F908" s="9"/>
      <c r="G908" s="9">
        <v>130</v>
      </c>
      <c r="H908" s="9">
        <f t="shared" si="113"/>
        <v>0</v>
      </c>
      <c r="I908" s="9">
        <f t="shared" si="116"/>
        <v>1.45</v>
      </c>
      <c r="J908" s="9">
        <f t="shared" si="117"/>
        <v>130.5</v>
      </c>
      <c r="K908" s="9">
        <v>0</v>
      </c>
      <c r="L908" s="9">
        <f t="shared" si="118"/>
        <v>0</v>
      </c>
      <c r="M908" s="9">
        <f t="shared" si="112"/>
        <v>1.45</v>
      </c>
      <c r="N908" s="9">
        <f t="shared" si="119"/>
        <v>130.5</v>
      </c>
      <c r="O908" s="9" t="s">
        <v>17</v>
      </c>
    </row>
    <row r="909" s="4" customFormat="1" ht="17.5" customHeight="1" spans="1:15">
      <c r="A909" s="9">
        <f t="shared" si="114"/>
        <v>905</v>
      </c>
      <c r="B909" s="9" t="s">
        <v>928</v>
      </c>
      <c r="C909" s="9">
        <v>8.97</v>
      </c>
      <c r="D909" s="9">
        <v>90</v>
      </c>
      <c r="E909" s="9">
        <f t="shared" si="115"/>
        <v>807.3</v>
      </c>
      <c r="F909" s="9"/>
      <c r="G909" s="9">
        <v>130</v>
      </c>
      <c r="H909" s="9">
        <f t="shared" si="113"/>
        <v>0</v>
      </c>
      <c r="I909" s="9">
        <f t="shared" si="116"/>
        <v>8.97</v>
      </c>
      <c r="J909" s="9">
        <f t="shared" si="117"/>
        <v>807.3</v>
      </c>
      <c r="K909" s="9">
        <v>0</v>
      </c>
      <c r="L909" s="9">
        <f t="shared" si="118"/>
        <v>0</v>
      </c>
      <c r="M909" s="9">
        <f t="shared" si="112"/>
        <v>8.97</v>
      </c>
      <c r="N909" s="9">
        <f t="shared" si="119"/>
        <v>807.3</v>
      </c>
      <c r="O909" s="9" t="s">
        <v>17</v>
      </c>
    </row>
    <row r="910" s="4" customFormat="1" ht="17.5" customHeight="1" spans="1:15">
      <c r="A910" s="9">
        <f t="shared" si="114"/>
        <v>906</v>
      </c>
      <c r="B910" s="9" t="s">
        <v>929</v>
      </c>
      <c r="C910" s="9">
        <v>9.32</v>
      </c>
      <c r="D910" s="9">
        <v>90</v>
      </c>
      <c r="E910" s="9">
        <f t="shared" si="115"/>
        <v>838.8</v>
      </c>
      <c r="F910" s="9"/>
      <c r="G910" s="9">
        <v>130</v>
      </c>
      <c r="H910" s="9">
        <f t="shared" si="113"/>
        <v>0</v>
      </c>
      <c r="I910" s="9">
        <f t="shared" si="116"/>
        <v>9.32</v>
      </c>
      <c r="J910" s="9">
        <f t="shared" si="117"/>
        <v>838.8</v>
      </c>
      <c r="K910" s="9">
        <v>0</v>
      </c>
      <c r="L910" s="9">
        <f t="shared" si="118"/>
        <v>0</v>
      </c>
      <c r="M910" s="9">
        <f t="shared" si="112"/>
        <v>9.32</v>
      </c>
      <c r="N910" s="9">
        <f t="shared" si="119"/>
        <v>838.8</v>
      </c>
      <c r="O910" s="9" t="s">
        <v>17</v>
      </c>
    </row>
    <row r="911" s="4" customFormat="1" ht="17.5" customHeight="1" spans="1:15">
      <c r="A911" s="9">
        <f t="shared" si="114"/>
        <v>907</v>
      </c>
      <c r="B911" s="9" t="s">
        <v>930</v>
      </c>
      <c r="C911" s="9">
        <v>3.04</v>
      </c>
      <c r="D911" s="9">
        <v>90</v>
      </c>
      <c r="E911" s="9">
        <f t="shared" si="115"/>
        <v>273.6</v>
      </c>
      <c r="F911" s="9"/>
      <c r="G911" s="9">
        <v>130</v>
      </c>
      <c r="H911" s="9">
        <f t="shared" si="113"/>
        <v>0</v>
      </c>
      <c r="I911" s="9">
        <f t="shared" si="116"/>
        <v>3.04</v>
      </c>
      <c r="J911" s="9">
        <f t="shared" si="117"/>
        <v>273.6</v>
      </c>
      <c r="K911" s="9">
        <v>0</v>
      </c>
      <c r="L911" s="9">
        <f t="shared" si="118"/>
        <v>0</v>
      </c>
      <c r="M911" s="9">
        <f t="shared" si="112"/>
        <v>3.04</v>
      </c>
      <c r="N911" s="9">
        <f t="shared" si="119"/>
        <v>273.6</v>
      </c>
      <c r="O911" s="9" t="s">
        <v>17</v>
      </c>
    </row>
    <row r="912" s="4" customFormat="1" ht="17.5" customHeight="1" spans="1:15">
      <c r="A912" s="9">
        <f t="shared" si="114"/>
        <v>908</v>
      </c>
      <c r="B912" s="9" t="s">
        <v>931</v>
      </c>
      <c r="C912" s="9">
        <v>11.95</v>
      </c>
      <c r="D912" s="9">
        <v>90</v>
      </c>
      <c r="E912" s="9">
        <f t="shared" si="115"/>
        <v>1075.5</v>
      </c>
      <c r="F912" s="9">
        <v>1.39</v>
      </c>
      <c r="G912" s="9">
        <v>130</v>
      </c>
      <c r="H912" s="9">
        <f t="shared" si="113"/>
        <v>180.7</v>
      </c>
      <c r="I912" s="9">
        <f t="shared" si="116"/>
        <v>13.34</v>
      </c>
      <c r="J912" s="9">
        <f t="shared" si="117"/>
        <v>1256.2</v>
      </c>
      <c r="K912" s="9">
        <v>0</v>
      </c>
      <c r="L912" s="9">
        <f t="shared" si="118"/>
        <v>0</v>
      </c>
      <c r="M912" s="9">
        <f t="shared" si="112"/>
        <v>13.34</v>
      </c>
      <c r="N912" s="9">
        <f t="shared" si="119"/>
        <v>1256.2</v>
      </c>
      <c r="O912" s="9" t="s">
        <v>17</v>
      </c>
    </row>
    <row r="913" s="4" customFormat="1" ht="17.5" customHeight="1" spans="1:15">
      <c r="A913" s="9">
        <f t="shared" si="114"/>
        <v>909</v>
      </c>
      <c r="B913" s="9" t="s">
        <v>932</v>
      </c>
      <c r="C913" s="9">
        <v>21.94</v>
      </c>
      <c r="D913" s="9">
        <v>90</v>
      </c>
      <c r="E913" s="9">
        <f t="shared" si="115"/>
        <v>1974.6</v>
      </c>
      <c r="F913" s="9"/>
      <c r="G913" s="9">
        <v>130</v>
      </c>
      <c r="H913" s="9">
        <f t="shared" si="113"/>
        <v>0</v>
      </c>
      <c r="I913" s="9">
        <f t="shared" si="116"/>
        <v>21.94</v>
      </c>
      <c r="J913" s="9">
        <f t="shared" si="117"/>
        <v>1974.6</v>
      </c>
      <c r="K913" s="9">
        <v>0</v>
      </c>
      <c r="L913" s="9">
        <f t="shared" si="118"/>
        <v>0</v>
      </c>
      <c r="M913" s="9">
        <f t="shared" si="112"/>
        <v>21.94</v>
      </c>
      <c r="N913" s="9">
        <f t="shared" si="119"/>
        <v>1974.6</v>
      </c>
      <c r="O913" s="9" t="s">
        <v>17</v>
      </c>
    </row>
    <row r="914" s="4" customFormat="1" ht="17.5" customHeight="1" spans="1:15">
      <c r="A914" s="9">
        <f t="shared" si="114"/>
        <v>910</v>
      </c>
      <c r="B914" s="9" t="s">
        <v>933</v>
      </c>
      <c r="C914" s="9">
        <v>0.88</v>
      </c>
      <c r="D914" s="9">
        <v>90</v>
      </c>
      <c r="E914" s="9">
        <f t="shared" si="115"/>
        <v>79.2</v>
      </c>
      <c r="F914" s="9"/>
      <c r="G914" s="9">
        <v>130</v>
      </c>
      <c r="H914" s="9"/>
      <c r="I914" s="9">
        <f t="shared" si="116"/>
        <v>0.88</v>
      </c>
      <c r="J914" s="9">
        <f t="shared" si="117"/>
        <v>79.2</v>
      </c>
      <c r="K914" s="9">
        <v>0.88</v>
      </c>
      <c r="L914" s="9">
        <f t="shared" si="118"/>
        <v>79.2</v>
      </c>
      <c r="M914" s="9">
        <f t="shared" si="112"/>
        <v>0</v>
      </c>
      <c r="N914" s="9">
        <f t="shared" si="119"/>
        <v>0</v>
      </c>
      <c r="O914" s="9" t="s">
        <v>17</v>
      </c>
    </row>
    <row r="915" s="4" customFormat="1" ht="17.5" customHeight="1" spans="1:15">
      <c r="A915" s="9">
        <f t="shared" si="114"/>
        <v>911</v>
      </c>
      <c r="B915" s="9" t="s">
        <v>934</v>
      </c>
      <c r="C915" s="9">
        <v>3.88</v>
      </c>
      <c r="D915" s="9">
        <v>90</v>
      </c>
      <c r="E915" s="9">
        <f t="shared" si="115"/>
        <v>349.2</v>
      </c>
      <c r="F915" s="9"/>
      <c r="G915" s="9">
        <v>130</v>
      </c>
      <c r="H915" s="9"/>
      <c r="I915" s="9">
        <f t="shared" si="116"/>
        <v>3.88</v>
      </c>
      <c r="J915" s="9">
        <f t="shared" si="117"/>
        <v>349.2</v>
      </c>
      <c r="K915" s="9">
        <v>3.88</v>
      </c>
      <c r="L915" s="9">
        <f t="shared" si="118"/>
        <v>349.2</v>
      </c>
      <c r="M915" s="9">
        <f t="shared" si="112"/>
        <v>0</v>
      </c>
      <c r="N915" s="9">
        <f t="shared" si="119"/>
        <v>0</v>
      </c>
      <c r="O915" s="9" t="s">
        <v>17</v>
      </c>
    </row>
    <row r="916" s="4" customFormat="1" ht="17.5" customHeight="1" spans="1:15">
      <c r="A916" s="9">
        <f t="shared" si="114"/>
        <v>912</v>
      </c>
      <c r="B916" s="9" t="s">
        <v>935</v>
      </c>
      <c r="C916" s="9">
        <v>1.78</v>
      </c>
      <c r="D916" s="9">
        <v>90</v>
      </c>
      <c r="E916" s="9">
        <f t="shared" si="115"/>
        <v>160.2</v>
      </c>
      <c r="F916" s="9"/>
      <c r="G916" s="9">
        <v>130</v>
      </c>
      <c r="H916" s="9"/>
      <c r="I916" s="9">
        <f t="shared" si="116"/>
        <v>1.78</v>
      </c>
      <c r="J916" s="9">
        <f t="shared" si="117"/>
        <v>160.2</v>
      </c>
      <c r="K916" s="9">
        <v>1.78</v>
      </c>
      <c r="L916" s="9">
        <f t="shared" si="118"/>
        <v>160.2</v>
      </c>
      <c r="M916" s="9">
        <f t="shared" ref="M916:M979" si="120">I916-K916</f>
        <v>0</v>
      </c>
      <c r="N916" s="9">
        <f t="shared" si="119"/>
        <v>0</v>
      </c>
      <c r="O916" s="9" t="s">
        <v>17</v>
      </c>
    </row>
    <row r="917" s="4" customFormat="1" ht="17.5" customHeight="1" spans="1:15">
      <c r="A917" s="9">
        <f t="shared" si="114"/>
        <v>913</v>
      </c>
      <c r="B917" s="9" t="s">
        <v>936</v>
      </c>
      <c r="C917" s="9">
        <v>3.4</v>
      </c>
      <c r="D917" s="9">
        <v>90</v>
      </c>
      <c r="E917" s="9">
        <f t="shared" si="115"/>
        <v>306</v>
      </c>
      <c r="F917" s="9"/>
      <c r="G917" s="9">
        <v>130</v>
      </c>
      <c r="H917" s="9"/>
      <c r="I917" s="9">
        <f t="shared" si="116"/>
        <v>3.4</v>
      </c>
      <c r="J917" s="9">
        <f t="shared" si="117"/>
        <v>306</v>
      </c>
      <c r="K917" s="9">
        <v>3.4</v>
      </c>
      <c r="L917" s="9">
        <f t="shared" si="118"/>
        <v>306</v>
      </c>
      <c r="M917" s="9">
        <f t="shared" si="120"/>
        <v>0</v>
      </c>
      <c r="N917" s="9">
        <f t="shared" si="119"/>
        <v>0</v>
      </c>
      <c r="O917" s="9" t="s">
        <v>17</v>
      </c>
    </row>
    <row r="918" s="4" customFormat="1" ht="17.5" customHeight="1" spans="1:15">
      <c r="A918" s="9">
        <f t="shared" si="114"/>
        <v>914</v>
      </c>
      <c r="B918" s="9" t="s">
        <v>937</v>
      </c>
      <c r="C918" s="9">
        <v>2.7</v>
      </c>
      <c r="D918" s="9">
        <v>90</v>
      </c>
      <c r="E918" s="9">
        <f t="shared" si="115"/>
        <v>243</v>
      </c>
      <c r="F918" s="9"/>
      <c r="G918" s="9">
        <v>130</v>
      </c>
      <c r="H918" s="9"/>
      <c r="I918" s="9">
        <f t="shared" si="116"/>
        <v>2.7</v>
      </c>
      <c r="J918" s="9">
        <f t="shared" si="117"/>
        <v>243</v>
      </c>
      <c r="K918" s="9">
        <v>2.7</v>
      </c>
      <c r="L918" s="9">
        <f t="shared" si="118"/>
        <v>243</v>
      </c>
      <c r="M918" s="9">
        <f t="shared" si="120"/>
        <v>0</v>
      </c>
      <c r="N918" s="9">
        <f t="shared" si="119"/>
        <v>0</v>
      </c>
      <c r="O918" s="9" t="s">
        <v>17</v>
      </c>
    </row>
    <row r="919" s="4" customFormat="1" ht="19" customHeight="1" spans="1:15">
      <c r="A919" s="9">
        <f t="shared" si="114"/>
        <v>915</v>
      </c>
      <c r="B919" s="9" t="s">
        <v>938</v>
      </c>
      <c r="C919" s="9">
        <v>3</v>
      </c>
      <c r="D919" s="9">
        <v>90</v>
      </c>
      <c r="E919" s="9">
        <f t="shared" si="115"/>
        <v>270</v>
      </c>
      <c r="F919" s="9"/>
      <c r="G919" s="9">
        <v>130</v>
      </c>
      <c r="H919" s="9">
        <f t="shared" ref="H919:H982" si="121">F919*G919</f>
        <v>0</v>
      </c>
      <c r="I919" s="9">
        <f t="shared" si="116"/>
        <v>3</v>
      </c>
      <c r="J919" s="9">
        <f t="shared" si="117"/>
        <v>270</v>
      </c>
      <c r="K919" s="9">
        <f>VLOOKUP(B:B,'[2]Sheet2 (2)'!$A$1:$E$65536,5,0)</f>
        <v>0</v>
      </c>
      <c r="L919" s="9">
        <f t="shared" si="118"/>
        <v>0</v>
      </c>
      <c r="M919" s="9">
        <f t="shared" si="120"/>
        <v>3</v>
      </c>
      <c r="N919" s="9">
        <f t="shared" si="119"/>
        <v>270</v>
      </c>
      <c r="O919" s="9" t="s">
        <v>18</v>
      </c>
    </row>
    <row r="920" s="4" customFormat="1" ht="19" customHeight="1" spans="1:15">
      <c r="A920" s="9">
        <f t="shared" si="114"/>
        <v>916</v>
      </c>
      <c r="B920" s="9" t="s">
        <v>939</v>
      </c>
      <c r="C920" s="9">
        <v>10.24</v>
      </c>
      <c r="D920" s="9">
        <v>90</v>
      </c>
      <c r="E920" s="9">
        <f t="shared" si="115"/>
        <v>921.6</v>
      </c>
      <c r="F920" s="9"/>
      <c r="G920" s="9">
        <v>130</v>
      </c>
      <c r="H920" s="9">
        <f t="shared" si="121"/>
        <v>0</v>
      </c>
      <c r="I920" s="9">
        <f t="shared" si="116"/>
        <v>10.24</v>
      </c>
      <c r="J920" s="9">
        <f t="shared" si="117"/>
        <v>921.6</v>
      </c>
      <c r="K920" s="9">
        <f>VLOOKUP(B:B,'[2]Sheet2 (2)'!$A$1:$E$65536,5,0)</f>
        <v>0</v>
      </c>
      <c r="L920" s="9">
        <f t="shared" si="118"/>
        <v>0</v>
      </c>
      <c r="M920" s="9">
        <f t="shared" si="120"/>
        <v>10.24</v>
      </c>
      <c r="N920" s="9">
        <f t="shared" si="119"/>
        <v>921.6</v>
      </c>
      <c r="O920" s="9" t="s">
        <v>18</v>
      </c>
    </row>
    <row r="921" s="4" customFormat="1" ht="19" customHeight="1" spans="1:15">
      <c r="A921" s="9">
        <f t="shared" si="114"/>
        <v>917</v>
      </c>
      <c r="B921" s="9" t="s">
        <v>940</v>
      </c>
      <c r="C921" s="9">
        <v>7</v>
      </c>
      <c r="D921" s="9">
        <v>90</v>
      </c>
      <c r="E921" s="9">
        <f t="shared" si="115"/>
        <v>630</v>
      </c>
      <c r="F921" s="9"/>
      <c r="G921" s="9">
        <v>130</v>
      </c>
      <c r="H921" s="9">
        <f t="shared" si="121"/>
        <v>0</v>
      </c>
      <c r="I921" s="9">
        <f t="shared" si="116"/>
        <v>7</v>
      </c>
      <c r="J921" s="9">
        <f t="shared" si="117"/>
        <v>630</v>
      </c>
      <c r="K921" s="9">
        <v>0</v>
      </c>
      <c r="L921" s="9">
        <f t="shared" si="118"/>
        <v>0</v>
      </c>
      <c r="M921" s="9">
        <f t="shared" si="120"/>
        <v>7</v>
      </c>
      <c r="N921" s="9">
        <f t="shared" si="119"/>
        <v>630</v>
      </c>
      <c r="O921" s="9" t="s">
        <v>18</v>
      </c>
    </row>
    <row r="922" s="4" customFormat="1" ht="19" customHeight="1" spans="1:15">
      <c r="A922" s="9">
        <f t="shared" si="114"/>
        <v>918</v>
      </c>
      <c r="B922" s="9" t="s">
        <v>941</v>
      </c>
      <c r="C922" s="9">
        <v>1.84</v>
      </c>
      <c r="D922" s="9">
        <v>90</v>
      </c>
      <c r="E922" s="9">
        <f t="shared" si="115"/>
        <v>165.6</v>
      </c>
      <c r="F922" s="9"/>
      <c r="G922" s="9">
        <v>130</v>
      </c>
      <c r="H922" s="9">
        <f t="shared" si="121"/>
        <v>0</v>
      </c>
      <c r="I922" s="9">
        <f t="shared" si="116"/>
        <v>1.84</v>
      </c>
      <c r="J922" s="9">
        <f t="shared" si="117"/>
        <v>165.6</v>
      </c>
      <c r="K922" s="9">
        <f>VLOOKUP(B:B,'[2]Sheet2 (2)'!$A$1:$E$65536,5,0)</f>
        <v>1.2</v>
      </c>
      <c r="L922" s="9">
        <f t="shared" si="118"/>
        <v>108</v>
      </c>
      <c r="M922" s="9">
        <f t="shared" si="120"/>
        <v>0.64</v>
      </c>
      <c r="N922" s="9">
        <f t="shared" si="119"/>
        <v>57.6</v>
      </c>
      <c r="O922" s="9" t="s">
        <v>18</v>
      </c>
    </row>
    <row r="923" s="4" customFormat="1" ht="19" customHeight="1" spans="1:15">
      <c r="A923" s="9">
        <f t="shared" si="114"/>
        <v>919</v>
      </c>
      <c r="B923" s="9" t="s">
        <v>942</v>
      </c>
      <c r="C923" s="9">
        <v>7.6</v>
      </c>
      <c r="D923" s="9">
        <v>90</v>
      </c>
      <c r="E923" s="9">
        <f t="shared" si="115"/>
        <v>684</v>
      </c>
      <c r="F923" s="9"/>
      <c r="G923" s="9">
        <v>130</v>
      </c>
      <c r="H923" s="9">
        <f t="shared" si="121"/>
        <v>0</v>
      </c>
      <c r="I923" s="9">
        <f t="shared" si="116"/>
        <v>7.6</v>
      </c>
      <c r="J923" s="9">
        <f t="shared" si="117"/>
        <v>684</v>
      </c>
      <c r="K923" s="9">
        <f>VLOOKUP(B:B,'[2]Sheet2 (2)'!$A$1:$E$65536,5,0)</f>
        <v>0</v>
      </c>
      <c r="L923" s="9">
        <f t="shared" si="118"/>
        <v>0</v>
      </c>
      <c r="M923" s="9">
        <f t="shared" si="120"/>
        <v>7.6</v>
      </c>
      <c r="N923" s="9">
        <f t="shared" si="119"/>
        <v>684</v>
      </c>
      <c r="O923" s="9" t="s">
        <v>18</v>
      </c>
    </row>
    <row r="924" s="4" customFormat="1" ht="19" customHeight="1" spans="1:15">
      <c r="A924" s="9">
        <f t="shared" si="114"/>
        <v>920</v>
      </c>
      <c r="B924" s="9" t="s">
        <v>943</v>
      </c>
      <c r="C924" s="9">
        <v>5.89</v>
      </c>
      <c r="D924" s="9">
        <v>90</v>
      </c>
      <c r="E924" s="9">
        <f t="shared" si="115"/>
        <v>530.1</v>
      </c>
      <c r="F924" s="9"/>
      <c r="G924" s="9">
        <v>130</v>
      </c>
      <c r="H924" s="9">
        <f t="shared" si="121"/>
        <v>0</v>
      </c>
      <c r="I924" s="9">
        <f t="shared" si="116"/>
        <v>5.89</v>
      </c>
      <c r="J924" s="9">
        <f t="shared" si="117"/>
        <v>530.1</v>
      </c>
      <c r="K924" s="9">
        <f>VLOOKUP(B:B,'[2]Sheet2 (2)'!$A$1:$E$65536,5,0)</f>
        <v>0</v>
      </c>
      <c r="L924" s="9">
        <f t="shared" si="118"/>
        <v>0</v>
      </c>
      <c r="M924" s="9">
        <f t="shared" si="120"/>
        <v>5.89</v>
      </c>
      <c r="N924" s="9">
        <f t="shared" si="119"/>
        <v>530.1</v>
      </c>
      <c r="O924" s="9" t="s">
        <v>18</v>
      </c>
    </row>
    <row r="925" s="4" customFormat="1" ht="19" customHeight="1" spans="1:15">
      <c r="A925" s="9">
        <f t="shared" si="114"/>
        <v>921</v>
      </c>
      <c r="B925" s="9" t="s">
        <v>944</v>
      </c>
      <c r="C925" s="9">
        <v>6.93</v>
      </c>
      <c r="D925" s="9">
        <v>90</v>
      </c>
      <c r="E925" s="9">
        <f t="shared" si="115"/>
        <v>623.7</v>
      </c>
      <c r="F925" s="9"/>
      <c r="G925" s="9">
        <v>130</v>
      </c>
      <c r="H925" s="9">
        <f t="shared" si="121"/>
        <v>0</v>
      </c>
      <c r="I925" s="9">
        <f t="shared" si="116"/>
        <v>6.93</v>
      </c>
      <c r="J925" s="9">
        <f t="shared" si="117"/>
        <v>623.7</v>
      </c>
      <c r="K925" s="9">
        <f>VLOOKUP(B:B,'[2]Sheet2 (2)'!$A$1:$E$65536,5,0)</f>
        <v>0.13</v>
      </c>
      <c r="L925" s="9">
        <f t="shared" si="118"/>
        <v>11.7</v>
      </c>
      <c r="M925" s="9">
        <f t="shared" si="120"/>
        <v>6.8</v>
      </c>
      <c r="N925" s="9">
        <f t="shared" si="119"/>
        <v>612</v>
      </c>
      <c r="O925" s="9" t="s">
        <v>18</v>
      </c>
    </row>
    <row r="926" s="4" customFormat="1" ht="19" customHeight="1" spans="1:15">
      <c r="A926" s="9">
        <f t="shared" si="114"/>
        <v>922</v>
      </c>
      <c r="B926" s="9" t="s">
        <v>945</v>
      </c>
      <c r="C926" s="9">
        <v>6.09</v>
      </c>
      <c r="D926" s="9">
        <v>90</v>
      </c>
      <c r="E926" s="9">
        <f t="shared" si="115"/>
        <v>548.1</v>
      </c>
      <c r="F926" s="9"/>
      <c r="G926" s="9">
        <v>130</v>
      </c>
      <c r="H926" s="9">
        <f t="shared" si="121"/>
        <v>0</v>
      </c>
      <c r="I926" s="9">
        <f t="shared" si="116"/>
        <v>6.09</v>
      </c>
      <c r="J926" s="9">
        <f t="shared" si="117"/>
        <v>548.1</v>
      </c>
      <c r="K926" s="9">
        <f>VLOOKUP(B:B,'[2]Sheet2 (2)'!$A$1:$E$65536,5,0)</f>
        <v>0</v>
      </c>
      <c r="L926" s="9">
        <f t="shared" si="118"/>
        <v>0</v>
      </c>
      <c r="M926" s="9">
        <f t="shared" si="120"/>
        <v>6.09</v>
      </c>
      <c r="N926" s="9">
        <f t="shared" si="119"/>
        <v>548.1</v>
      </c>
      <c r="O926" s="9" t="s">
        <v>18</v>
      </c>
    </row>
    <row r="927" s="4" customFormat="1" ht="19" customHeight="1" spans="1:15">
      <c r="A927" s="9">
        <f t="shared" si="114"/>
        <v>923</v>
      </c>
      <c r="B927" s="9" t="s">
        <v>946</v>
      </c>
      <c r="C927" s="9">
        <v>5.57</v>
      </c>
      <c r="D927" s="9">
        <v>90</v>
      </c>
      <c r="E927" s="9">
        <f t="shared" si="115"/>
        <v>501.3</v>
      </c>
      <c r="F927" s="9"/>
      <c r="G927" s="9">
        <v>130</v>
      </c>
      <c r="H927" s="9">
        <f t="shared" si="121"/>
        <v>0</v>
      </c>
      <c r="I927" s="9">
        <f t="shared" si="116"/>
        <v>5.57</v>
      </c>
      <c r="J927" s="9">
        <f t="shared" si="117"/>
        <v>501.3</v>
      </c>
      <c r="K927" s="9">
        <f>VLOOKUP(B:B,'[2]Sheet2 (2)'!$A$1:$E$65536,5,0)</f>
        <v>0</v>
      </c>
      <c r="L927" s="9">
        <f t="shared" si="118"/>
        <v>0</v>
      </c>
      <c r="M927" s="9">
        <f t="shared" si="120"/>
        <v>5.57</v>
      </c>
      <c r="N927" s="9">
        <f t="shared" si="119"/>
        <v>501.3</v>
      </c>
      <c r="O927" s="9" t="s">
        <v>18</v>
      </c>
    </row>
    <row r="928" s="4" customFormat="1" ht="19" customHeight="1" spans="1:15">
      <c r="A928" s="9">
        <f t="shared" si="114"/>
        <v>924</v>
      </c>
      <c r="B928" s="9" t="s">
        <v>947</v>
      </c>
      <c r="C928" s="9">
        <v>25.52</v>
      </c>
      <c r="D928" s="9">
        <v>90</v>
      </c>
      <c r="E928" s="9">
        <f t="shared" si="115"/>
        <v>2296.8</v>
      </c>
      <c r="F928" s="9"/>
      <c r="G928" s="9">
        <v>130</v>
      </c>
      <c r="H928" s="9">
        <f t="shared" si="121"/>
        <v>0</v>
      </c>
      <c r="I928" s="9">
        <f t="shared" si="116"/>
        <v>25.52</v>
      </c>
      <c r="J928" s="9">
        <f t="shared" si="117"/>
        <v>2296.8</v>
      </c>
      <c r="K928" s="9">
        <f>VLOOKUP(B:B,'[2]Sheet2 (2)'!$A$1:$E$65536,5,0)</f>
        <v>0.44</v>
      </c>
      <c r="L928" s="9">
        <f t="shared" si="118"/>
        <v>39.6</v>
      </c>
      <c r="M928" s="9">
        <f t="shared" si="120"/>
        <v>25.08</v>
      </c>
      <c r="N928" s="9">
        <f t="shared" si="119"/>
        <v>2257.2</v>
      </c>
      <c r="O928" s="9" t="s">
        <v>18</v>
      </c>
    </row>
    <row r="929" s="4" customFormat="1" ht="19" customHeight="1" spans="1:15">
      <c r="A929" s="9">
        <f t="shared" si="114"/>
        <v>925</v>
      </c>
      <c r="B929" s="9" t="s">
        <v>948</v>
      </c>
      <c r="C929" s="9">
        <v>11.73</v>
      </c>
      <c r="D929" s="9">
        <v>90</v>
      </c>
      <c r="E929" s="9">
        <f t="shared" si="115"/>
        <v>1055.7</v>
      </c>
      <c r="F929" s="9"/>
      <c r="G929" s="9">
        <v>130</v>
      </c>
      <c r="H929" s="9">
        <f t="shared" si="121"/>
        <v>0</v>
      </c>
      <c r="I929" s="9">
        <f t="shared" si="116"/>
        <v>11.73</v>
      </c>
      <c r="J929" s="9">
        <f t="shared" si="117"/>
        <v>1055.7</v>
      </c>
      <c r="K929" s="9">
        <f>VLOOKUP(B:B,'[2]Sheet2 (2)'!$A$1:$E$65536,5,0)</f>
        <v>0</v>
      </c>
      <c r="L929" s="9">
        <f t="shared" si="118"/>
        <v>0</v>
      </c>
      <c r="M929" s="9">
        <f t="shared" si="120"/>
        <v>11.73</v>
      </c>
      <c r="N929" s="9">
        <f t="shared" si="119"/>
        <v>1055.7</v>
      </c>
      <c r="O929" s="9" t="s">
        <v>18</v>
      </c>
    </row>
    <row r="930" s="4" customFormat="1" ht="19" customHeight="1" spans="1:15">
      <c r="A930" s="9">
        <f t="shared" si="114"/>
        <v>926</v>
      </c>
      <c r="B930" s="9" t="s">
        <v>949</v>
      </c>
      <c r="C930" s="9">
        <v>2.36</v>
      </c>
      <c r="D930" s="9">
        <v>90</v>
      </c>
      <c r="E930" s="9">
        <f t="shared" si="115"/>
        <v>212.4</v>
      </c>
      <c r="F930" s="9"/>
      <c r="G930" s="9">
        <v>130</v>
      </c>
      <c r="H930" s="9">
        <f t="shared" si="121"/>
        <v>0</v>
      </c>
      <c r="I930" s="9">
        <f t="shared" si="116"/>
        <v>2.36</v>
      </c>
      <c r="J930" s="9">
        <f t="shared" si="117"/>
        <v>212.4</v>
      </c>
      <c r="K930" s="9">
        <f>VLOOKUP(B:B,'[2]Sheet2 (2)'!$A$1:$E$65536,5,0)</f>
        <v>0</v>
      </c>
      <c r="L930" s="9">
        <f t="shared" si="118"/>
        <v>0</v>
      </c>
      <c r="M930" s="9">
        <f t="shared" si="120"/>
        <v>2.36</v>
      </c>
      <c r="N930" s="9">
        <f t="shared" si="119"/>
        <v>212.4</v>
      </c>
      <c r="O930" s="9" t="s">
        <v>18</v>
      </c>
    </row>
    <row r="931" s="4" customFormat="1" ht="19" customHeight="1" spans="1:15">
      <c r="A931" s="9">
        <f t="shared" si="114"/>
        <v>927</v>
      </c>
      <c r="B931" s="9" t="s">
        <v>950</v>
      </c>
      <c r="C931" s="9">
        <v>14.15</v>
      </c>
      <c r="D931" s="9">
        <v>90</v>
      </c>
      <c r="E931" s="9">
        <f t="shared" si="115"/>
        <v>1273.5</v>
      </c>
      <c r="F931" s="9"/>
      <c r="G931" s="9">
        <v>130</v>
      </c>
      <c r="H931" s="9">
        <f t="shared" si="121"/>
        <v>0</v>
      </c>
      <c r="I931" s="9">
        <f t="shared" si="116"/>
        <v>14.15</v>
      </c>
      <c r="J931" s="9">
        <f t="shared" si="117"/>
        <v>1273.5</v>
      </c>
      <c r="K931" s="9">
        <f>VLOOKUP(B:B,'[2]Sheet2 (2)'!$A$1:$E$65536,5,0)</f>
        <v>3.24</v>
      </c>
      <c r="L931" s="9">
        <f t="shared" si="118"/>
        <v>291.6</v>
      </c>
      <c r="M931" s="9">
        <f t="shared" si="120"/>
        <v>10.91</v>
      </c>
      <c r="N931" s="9">
        <f t="shared" si="119"/>
        <v>981.9</v>
      </c>
      <c r="O931" s="9" t="s">
        <v>18</v>
      </c>
    </row>
    <row r="932" s="4" customFormat="1" ht="19" customHeight="1" spans="1:15">
      <c r="A932" s="9">
        <f t="shared" si="114"/>
        <v>928</v>
      </c>
      <c r="B932" s="9" t="s">
        <v>951</v>
      </c>
      <c r="C932" s="9">
        <v>10.51</v>
      </c>
      <c r="D932" s="9">
        <v>90</v>
      </c>
      <c r="E932" s="9">
        <f t="shared" si="115"/>
        <v>945.9</v>
      </c>
      <c r="F932" s="12">
        <v>1.28</v>
      </c>
      <c r="G932" s="9">
        <v>130</v>
      </c>
      <c r="H932" s="9">
        <f t="shared" si="121"/>
        <v>166.4</v>
      </c>
      <c r="I932" s="9">
        <f t="shared" si="116"/>
        <v>11.79</v>
      </c>
      <c r="J932" s="9">
        <f t="shared" si="117"/>
        <v>1112.3</v>
      </c>
      <c r="K932" s="9">
        <f>VLOOKUP(B:B,'[2]Sheet2 (2)'!$A$1:$E$65536,5,0)</f>
        <v>0</v>
      </c>
      <c r="L932" s="9">
        <f t="shared" si="118"/>
        <v>0</v>
      </c>
      <c r="M932" s="9">
        <f t="shared" si="120"/>
        <v>11.79</v>
      </c>
      <c r="N932" s="9">
        <f t="shared" si="119"/>
        <v>1112.3</v>
      </c>
      <c r="O932" s="9" t="s">
        <v>18</v>
      </c>
    </row>
    <row r="933" s="4" customFormat="1" ht="19" customHeight="1" spans="1:15">
      <c r="A933" s="9">
        <f t="shared" si="114"/>
        <v>929</v>
      </c>
      <c r="B933" s="9" t="s">
        <v>952</v>
      </c>
      <c r="C933" s="9">
        <v>2.6</v>
      </c>
      <c r="D933" s="9">
        <v>90</v>
      </c>
      <c r="E933" s="9">
        <f t="shared" si="115"/>
        <v>234</v>
      </c>
      <c r="F933" s="9"/>
      <c r="G933" s="9">
        <v>130</v>
      </c>
      <c r="H933" s="9">
        <f t="shared" si="121"/>
        <v>0</v>
      </c>
      <c r="I933" s="9">
        <f t="shared" si="116"/>
        <v>2.6</v>
      </c>
      <c r="J933" s="9">
        <f t="shared" si="117"/>
        <v>234</v>
      </c>
      <c r="K933" s="9">
        <f>VLOOKUP(B:B,'[2]Sheet2 (2)'!$A$1:$E$65536,5,0)</f>
        <v>0</v>
      </c>
      <c r="L933" s="9">
        <f t="shared" si="118"/>
        <v>0</v>
      </c>
      <c r="M933" s="9">
        <f t="shared" si="120"/>
        <v>2.6</v>
      </c>
      <c r="N933" s="9">
        <f t="shared" si="119"/>
        <v>234</v>
      </c>
      <c r="O933" s="9" t="s">
        <v>18</v>
      </c>
    </row>
    <row r="934" s="4" customFormat="1" ht="19" customHeight="1" spans="1:15">
      <c r="A934" s="9">
        <f t="shared" si="114"/>
        <v>930</v>
      </c>
      <c r="B934" s="9" t="s">
        <v>953</v>
      </c>
      <c r="C934" s="9">
        <v>2.59</v>
      </c>
      <c r="D934" s="9">
        <v>90</v>
      </c>
      <c r="E934" s="9">
        <f t="shared" si="115"/>
        <v>233.1</v>
      </c>
      <c r="F934" s="9"/>
      <c r="G934" s="9">
        <v>130</v>
      </c>
      <c r="H934" s="9">
        <f t="shared" si="121"/>
        <v>0</v>
      </c>
      <c r="I934" s="9">
        <f t="shared" si="116"/>
        <v>2.59</v>
      </c>
      <c r="J934" s="9">
        <f t="shared" si="117"/>
        <v>233.1</v>
      </c>
      <c r="K934" s="9">
        <f>VLOOKUP(B:B,'[2]Sheet2 (2)'!$A$1:$E$65536,5,0)</f>
        <v>0</v>
      </c>
      <c r="L934" s="9">
        <f t="shared" si="118"/>
        <v>0</v>
      </c>
      <c r="M934" s="9">
        <f t="shared" si="120"/>
        <v>2.59</v>
      </c>
      <c r="N934" s="9">
        <f t="shared" si="119"/>
        <v>233.1</v>
      </c>
      <c r="O934" s="9" t="s">
        <v>18</v>
      </c>
    </row>
    <row r="935" s="4" customFormat="1" ht="19" customHeight="1" spans="1:15">
      <c r="A935" s="9">
        <f t="shared" si="114"/>
        <v>931</v>
      </c>
      <c r="B935" s="9" t="s">
        <v>954</v>
      </c>
      <c r="C935" s="9">
        <v>3.18</v>
      </c>
      <c r="D935" s="9">
        <v>90</v>
      </c>
      <c r="E935" s="9">
        <f t="shared" si="115"/>
        <v>286.2</v>
      </c>
      <c r="F935" s="9"/>
      <c r="G935" s="9">
        <v>130</v>
      </c>
      <c r="H935" s="9">
        <f t="shared" si="121"/>
        <v>0</v>
      </c>
      <c r="I935" s="9">
        <f t="shared" si="116"/>
        <v>3.18</v>
      </c>
      <c r="J935" s="9">
        <f t="shared" si="117"/>
        <v>286.2</v>
      </c>
      <c r="K935" s="9">
        <f>VLOOKUP(B:B,'[2]Sheet2 (2)'!$A$1:$E$65536,5,0)</f>
        <v>0</v>
      </c>
      <c r="L935" s="9">
        <f t="shared" si="118"/>
        <v>0</v>
      </c>
      <c r="M935" s="9">
        <f t="shared" si="120"/>
        <v>3.18</v>
      </c>
      <c r="N935" s="9">
        <f t="shared" si="119"/>
        <v>286.2</v>
      </c>
      <c r="O935" s="9" t="s">
        <v>18</v>
      </c>
    </row>
    <row r="936" s="4" customFormat="1" ht="19" customHeight="1" spans="1:15">
      <c r="A936" s="9">
        <f t="shared" si="114"/>
        <v>932</v>
      </c>
      <c r="B936" s="9" t="s">
        <v>955</v>
      </c>
      <c r="C936" s="9">
        <v>20.11</v>
      </c>
      <c r="D936" s="9">
        <v>90</v>
      </c>
      <c r="E936" s="9">
        <f t="shared" si="115"/>
        <v>1809.9</v>
      </c>
      <c r="F936" s="9">
        <v>13.45</v>
      </c>
      <c r="G936" s="9">
        <v>130</v>
      </c>
      <c r="H936" s="9">
        <f t="shared" si="121"/>
        <v>1748.5</v>
      </c>
      <c r="I936" s="9">
        <f t="shared" si="116"/>
        <v>33.56</v>
      </c>
      <c r="J936" s="9">
        <f t="shared" si="117"/>
        <v>3558.4</v>
      </c>
      <c r="K936" s="9">
        <f>VLOOKUP(B:B,'[2]Sheet2 (2)'!$A$1:$E$65536,5,0)</f>
        <v>20.11</v>
      </c>
      <c r="L936" s="9">
        <f t="shared" si="118"/>
        <v>1809.9</v>
      </c>
      <c r="M936" s="9">
        <f t="shared" si="120"/>
        <v>13.45</v>
      </c>
      <c r="N936" s="9">
        <f t="shared" si="119"/>
        <v>1748.5</v>
      </c>
      <c r="O936" s="9" t="s">
        <v>18</v>
      </c>
    </row>
    <row r="937" s="4" customFormat="1" ht="19" customHeight="1" spans="1:15">
      <c r="A937" s="9">
        <f t="shared" si="114"/>
        <v>933</v>
      </c>
      <c r="B937" s="9" t="s">
        <v>956</v>
      </c>
      <c r="C937" s="9">
        <v>17.51</v>
      </c>
      <c r="D937" s="9">
        <v>90</v>
      </c>
      <c r="E937" s="9">
        <f t="shared" si="115"/>
        <v>1575.9</v>
      </c>
      <c r="F937" s="9"/>
      <c r="G937" s="9">
        <v>130</v>
      </c>
      <c r="H937" s="9">
        <f t="shared" si="121"/>
        <v>0</v>
      </c>
      <c r="I937" s="9">
        <f t="shared" si="116"/>
        <v>17.51</v>
      </c>
      <c r="J937" s="9">
        <f t="shared" si="117"/>
        <v>1575.9</v>
      </c>
      <c r="K937" s="9">
        <f>VLOOKUP(B:B,'[2]Sheet2 (2)'!$A$1:$E$65536,5,0)</f>
        <v>0</v>
      </c>
      <c r="L937" s="9">
        <f t="shared" si="118"/>
        <v>0</v>
      </c>
      <c r="M937" s="9">
        <f t="shared" si="120"/>
        <v>17.51</v>
      </c>
      <c r="N937" s="9">
        <f t="shared" si="119"/>
        <v>1575.9</v>
      </c>
      <c r="O937" s="9" t="s">
        <v>18</v>
      </c>
    </row>
    <row r="938" s="4" customFormat="1" ht="19" customHeight="1" spans="1:15">
      <c r="A938" s="9">
        <f t="shared" si="114"/>
        <v>934</v>
      </c>
      <c r="B938" s="9" t="s">
        <v>957</v>
      </c>
      <c r="C938" s="9">
        <v>9.84</v>
      </c>
      <c r="D938" s="9">
        <v>90</v>
      </c>
      <c r="E938" s="9">
        <f t="shared" si="115"/>
        <v>885.6</v>
      </c>
      <c r="F938" s="9"/>
      <c r="G938" s="9">
        <v>130</v>
      </c>
      <c r="H938" s="9">
        <f t="shared" si="121"/>
        <v>0</v>
      </c>
      <c r="I938" s="9">
        <f t="shared" si="116"/>
        <v>9.84</v>
      </c>
      <c r="J938" s="9">
        <f t="shared" si="117"/>
        <v>885.6</v>
      </c>
      <c r="K938" s="9">
        <f>VLOOKUP(B:B,'[2]Sheet2 (2)'!$A$1:$E$65536,5,0)</f>
        <v>0</v>
      </c>
      <c r="L938" s="9">
        <f t="shared" si="118"/>
        <v>0</v>
      </c>
      <c r="M938" s="9">
        <f t="shared" si="120"/>
        <v>9.84</v>
      </c>
      <c r="N938" s="9">
        <f t="shared" si="119"/>
        <v>885.6</v>
      </c>
      <c r="O938" s="9" t="s">
        <v>18</v>
      </c>
    </row>
    <row r="939" s="4" customFormat="1" ht="19" customHeight="1" spans="1:15">
      <c r="A939" s="9">
        <f t="shared" si="114"/>
        <v>935</v>
      </c>
      <c r="B939" s="9" t="s">
        <v>958</v>
      </c>
      <c r="C939" s="9">
        <v>0.93</v>
      </c>
      <c r="D939" s="9">
        <v>90</v>
      </c>
      <c r="E939" s="9">
        <f t="shared" si="115"/>
        <v>83.7</v>
      </c>
      <c r="F939" s="9"/>
      <c r="G939" s="9">
        <v>130</v>
      </c>
      <c r="H939" s="9">
        <f t="shared" si="121"/>
        <v>0</v>
      </c>
      <c r="I939" s="9">
        <f t="shared" si="116"/>
        <v>0.93</v>
      </c>
      <c r="J939" s="9">
        <f t="shared" si="117"/>
        <v>83.7</v>
      </c>
      <c r="K939" s="9">
        <f>VLOOKUP(B:B,'[2]Sheet2 (2)'!$A$1:$E$65536,5,0)</f>
        <v>0</v>
      </c>
      <c r="L939" s="9">
        <f t="shared" si="118"/>
        <v>0</v>
      </c>
      <c r="M939" s="9">
        <f t="shared" si="120"/>
        <v>0.93</v>
      </c>
      <c r="N939" s="9">
        <f t="shared" si="119"/>
        <v>83.7</v>
      </c>
      <c r="O939" s="9" t="s">
        <v>18</v>
      </c>
    </row>
    <row r="940" s="4" customFormat="1" ht="19" customHeight="1" spans="1:15">
      <c r="A940" s="9">
        <f t="shared" si="114"/>
        <v>936</v>
      </c>
      <c r="B940" s="9" t="s">
        <v>959</v>
      </c>
      <c r="C940" s="9">
        <v>4.95</v>
      </c>
      <c r="D940" s="9">
        <v>90</v>
      </c>
      <c r="E940" s="9">
        <f t="shared" si="115"/>
        <v>445.5</v>
      </c>
      <c r="F940" s="9"/>
      <c r="G940" s="9">
        <v>130</v>
      </c>
      <c r="H940" s="9">
        <f t="shared" si="121"/>
        <v>0</v>
      </c>
      <c r="I940" s="9">
        <f t="shared" si="116"/>
        <v>4.95</v>
      </c>
      <c r="J940" s="9">
        <f t="shared" si="117"/>
        <v>445.5</v>
      </c>
      <c r="K940" s="9">
        <f>VLOOKUP(B:B,'[2]Sheet2 (2)'!$A$1:$E$65536,5,0)</f>
        <v>0</v>
      </c>
      <c r="L940" s="9">
        <f t="shared" si="118"/>
        <v>0</v>
      </c>
      <c r="M940" s="9">
        <f t="shared" si="120"/>
        <v>4.95</v>
      </c>
      <c r="N940" s="9">
        <f t="shared" si="119"/>
        <v>445.5</v>
      </c>
      <c r="O940" s="9" t="s">
        <v>18</v>
      </c>
    </row>
    <row r="941" s="4" customFormat="1" ht="19" customHeight="1" spans="1:15">
      <c r="A941" s="9">
        <f t="shared" si="114"/>
        <v>937</v>
      </c>
      <c r="B941" s="9" t="s">
        <v>960</v>
      </c>
      <c r="C941" s="9">
        <v>2.28</v>
      </c>
      <c r="D941" s="9">
        <v>90</v>
      </c>
      <c r="E941" s="9">
        <f t="shared" si="115"/>
        <v>205.2</v>
      </c>
      <c r="F941" s="9"/>
      <c r="G941" s="9">
        <v>130</v>
      </c>
      <c r="H941" s="9">
        <f t="shared" si="121"/>
        <v>0</v>
      </c>
      <c r="I941" s="9">
        <f t="shared" si="116"/>
        <v>2.28</v>
      </c>
      <c r="J941" s="9">
        <f t="shared" si="117"/>
        <v>205.2</v>
      </c>
      <c r="K941" s="9">
        <f>VLOOKUP(B:B,'[2]Sheet2 (2)'!$A$1:$E$65536,5,0)</f>
        <v>0</v>
      </c>
      <c r="L941" s="9">
        <f t="shared" si="118"/>
        <v>0</v>
      </c>
      <c r="M941" s="9">
        <f t="shared" si="120"/>
        <v>2.28</v>
      </c>
      <c r="N941" s="9">
        <f t="shared" si="119"/>
        <v>205.2</v>
      </c>
      <c r="O941" s="9" t="s">
        <v>18</v>
      </c>
    </row>
    <row r="942" s="4" customFormat="1" ht="19" customHeight="1" spans="1:15">
      <c r="A942" s="9">
        <f t="shared" si="114"/>
        <v>938</v>
      </c>
      <c r="B942" s="9" t="s">
        <v>961</v>
      </c>
      <c r="C942" s="9">
        <v>8.25</v>
      </c>
      <c r="D942" s="9">
        <v>90</v>
      </c>
      <c r="E942" s="9">
        <f t="shared" si="115"/>
        <v>742.5</v>
      </c>
      <c r="F942" s="9"/>
      <c r="G942" s="9">
        <v>130</v>
      </c>
      <c r="H942" s="9">
        <f t="shared" si="121"/>
        <v>0</v>
      </c>
      <c r="I942" s="9">
        <f t="shared" si="116"/>
        <v>8.25</v>
      </c>
      <c r="J942" s="9">
        <f t="shared" si="117"/>
        <v>742.5</v>
      </c>
      <c r="K942" s="9">
        <f>VLOOKUP(B:B,'[2]Sheet2 (2)'!$A$1:$E$65536,5,0)</f>
        <v>0</v>
      </c>
      <c r="L942" s="9">
        <f t="shared" si="118"/>
        <v>0</v>
      </c>
      <c r="M942" s="9">
        <f t="shared" si="120"/>
        <v>8.25</v>
      </c>
      <c r="N942" s="9">
        <f t="shared" si="119"/>
        <v>742.5</v>
      </c>
      <c r="O942" s="9" t="s">
        <v>18</v>
      </c>
    </row>
    <row r="943" s="4" customFormat="1" ht="19" customHeight="1" spans="1:15">
      <c r="A943" s="9">
        <f t="shared" si="114"/>
        <v>939</v>
      </c>
      <c r="B943" s="9" t="s">
        <v>962</v>
      </c>
      <c r="C943" s="9">
        <v>8.55</v>
      </c>
      <c r="D943" s="9">
        <v>90</v>
      </c>
      <c r="E943" s="9">
        <f t="shared" si="115"/>
        <v>769.5</v>
      </c>
      <c r="F943" s="9"/>
      <c r="G943" s="9">
        <v>130</v>
      </c>
      <c r="H943" s="9">
        <f t="shared" si="121"/>
        <v>0</v>
      </c>
      <c r="I943" s="9">
        <f t="shared" si="116"/>
        <v>8.55</v>
      </c>
      <c r="J943" s="9">
        <f t="shared" si="117"/>
        <v>769.5</v>
      </c>
      <c r="K943" s="9">
        <f>VLOOKUP(B:B,'[2]Sheet2 (2)'!$A$1:$E$65536,5,0)</f>
        <v>0</v>
      </c>
      <c r="L943" s="9">
        <f t="shared" si="118"/>
        <v>0</v>
      </c>
      <c r="M943" s="9">
        <f t="shared" si="120"/>
        <v>8.55</v>
      </c>
      <c r="N943" s="9">
        <f t="shared" si="119"/>
        <v>769.5</v>
      </c>
      <c r="O943" s="9" t="s">
        <v>18</v>
      </c>
    </row>
    <row r="944" s="4" customFormat="1" ht="19" customHeight="1" spans="1:15">
      <c r="A944" s="9">
        <f t="shared" si="114"/>
        <v>940</v>
      </c>
      <c r="B944" s="9" t="s">
        <v>963</v>
      </c>
      <c r="C944" s="9">
        <v>12.28</v>
      </c>
      <c r="D944" s="9">
        <v>90</v>
      </c>
      <c r="E944" s="9">
        <f t="shared" si="115"/>
        <v>1105.2</v>
      </c>
      <c r="F944" s="9"/>
      <c r="G944" s="9">
        <v>130</v>
      </c>
      <c r="H944" s="9">
        <f t="shared" si="121"/>
        <v>0</v>
      </c>
      <c r="I944" s="9">
        <f t="shared" si="116"/>
        <v>12.28</v>
      </c>
      <c r="J944" s="9">
        <f t="shared" si="117"/>
        <v>1105.2</v>
      </c>
      <c r="K944" s="9">
        <f>VLOOKUP(B:B,'[2]Sheet2 (2)'!$A$1:$E$65536,5,0)</f>
        <v>0</v>
      </c>
      <c r="L944" s="9">
        <f t="shared" si="118"/>
        <v>0</v>
      </c>
      <c r="M944" s="9">
        <f t="shared" si="120"/>
        <v>12.28</v>
      </c>
      <c r="N944" s="9">
        <f t="shared" si="119"/>
        <v>1105.2</v>
      </c>
      <c r="O944" s="9" t="s">
        <v>18</v>
      </c>
    </row>
    <row r="945" s="4" customFormat="1" ht="19" customHeight="1" spans="1:15">
      <c r="A945" s="9">
        <f t="shared" si="114"/>
        <v>941</v>
      </c>
      <c r="B945" s="9" t="s">
        <v>964</v>
      </c>
      <c r="C945" s="9">
        <v>14.56</v>
      </c>
      <c r="D945" s="9">
        <v>90</v>
      </c>
      <c r="E945" s="9">
        <f t="shared" si="115"/>
        <v>1310.4</v>
      </c>
      <c r="F945" s="9"/>
      <c r="G945" s="9">
        <v>130</v>
      </c>
      <c r="H945" s="9">
        <f t="shared" si="121"/>
        <v>0</v>
      </c>
      <c r="I945" s="9">
        <f t="shared" si="116"/>
        <v>14.56</v>
      </c>
      <c r="J945" s="9">
        <f t="shared" si="117"/>
        <v>1310.4</v>
      </c>
      <c r="K945" s="9">
        <f>VLOOKUP(B:B,'[2]Sheet2 (2)'!$A$1:$E$65536,5,0)</f>
        <v>1.55</v>
      </c>
      <c r="L945" s="9">
        <f t="shared" si="118"/>
        <v>139.5</v>
      </c>
      <c r="M945" s="9">
        <f t="shared" si="120"/>
        <v>13.01</v>
      </c>
      <c r="N945" s="9">
        <f t="shared" si="119"/>
        <v>1170.9</v>
      </c>
      <c r="O945" s="9" t="s">
        <v>18</v>
      </c>
    </row>
    <row r="946" s="4" customFormat="1" ht="19" customHeight="1" spans="1:15">
      <c r="A946" s="9">
        <f t="shared" si="114"/>
        <v>942</v>
      </c>
      <c r="B946" s="9" t="s">
        <v>965</v>
      </c>
      <c r="C946" s="9">
        <v>7.84</v>
      </c>
      <c r="D946" s="9">
        <v>90</v>
      </c>
      <c r="E946" s="9">
        <f t="shared" si="115"/>
        <v>705.6</v>
      </c>
      <c r="F946" s="9"/>
      <c r="G946" s="9">
        <v>130</v>
      </c>
      <c r="H946" s="9">
        <f t="shared" si="121"/>
        <v>0</v>
      </c>
      <c r="I946" s="9">
        <f t="shared" si="116"/>
        <v>7.84</v>
      </c>
      <c r="J946" s="9">
        <f t="shared" si="117"/>
        <v>705.6</v>
      </c>
      <c r="K946" s="9">
        <f>VLOOKUP(B:B,'[2]Sheet2 (2)'!$A$1:$E$65536,5,0)</f>
        <v>0</v>
      </c>
      <c r="L946" s="9">
        <f t="shared" si="118"/>
        <v>0</v>
      </c>
      <c r="M946" s="9">
        <f t="shared" si="120"/>
        <v>7.84</v>
      </c>
      <c r="N946" s="9">
        <f t="shared" si="119"/>
        <v>705.6</v>
      </c>
      <c r="O946" s="9" t="s">
        <v>18</v>
      </c>
    </row>
    <row r="947" s="4" customFormat="1" ht="19" customHeight="1" spans="1:15">
      <c r="A947" s="9">
        <f t="shared" si="114"/>
        <v>943</v>
      </c>
      <c r="B947" s="9" t="s">
        <v>966</v>
      </c>
      <c r="C947" s="9">
        <v>7.47</v>
      </c>
      <c r="D947" s="9">
        <v>90</v>
      </c>
      <c r="E947" s="9">
        <f t="shared" si="115"/>
        <v>672.3</v>
      </c>
      <c r="F947" s="9"/>
      <c r="G947" s="9">
        <v>130</v>
      </c>
      <c r="H947" s="9">
        <f t="shared" si="121"/>
        <v>0</v>
      </c>
      <c r="I947" s="9">
        <f t="shared" si="116"/>
        <v>7.47</v>
      </c>
      <c r="J947" s="9">
        <f t="shared" si="117"/>
        <v>672.3</v>
      </c>
      <c r="K947" s="9">
        <f>VLOOKUP(B:B,'[2]Sheet2 (2)'!$A$1:$E$65536,5,0)</f>
        <v>0</v>
      </c>
      <c r="L947" s="9">
        <f t="shared" si="118"/>
        <v>0</v>
      </c>
      <c r="M947" s="9">
        <f t="shared" si="120"/>
        <v>7.47</v>
      </c>
      <c r="N947" s="9">
        <f t="shared" si="119"/>
        <v>672.3</v>
      </c>
      <c r="O947" s="9" t="s">
        <v>18</v>
      </c>
    </row>
    <row r="948" s="4" customFormat="1" ht="19" customHeight="1" spans="1:15">
      <c r="A948" s="9">
        <f t="shared" si="114"/>
        <v>944</v>
      </c>
      <c r="B948" s="9" t="s">
        <v>967</v>
      </c>
      <c r="C948" s="9">
        <v>3.46</v>
      </c>
      <c r="D948" s="9">
        <v>90</v>
      </c>
      <c r="E948" s="9">
        <f t="shared" si="115"/>
        <v>311.4</v>
      </c>
      <c r="F948" s="9"/>
      <c r="G948" s="9">
        <v>130</v>
      </c>
      <c r="H948" s="9">
        <f t="shared" si="121"/>
        <v>0</v>
      </c>
      <c r="I948" s="9">
        <f t="shared" si="116"/>
        <v>3.46</v>
      </c>
      <c r="J948" s="9">
        <f t="shared" si="117"/>
        <v>311.4</v>
      </c>
      <c r="K948" s="9">
        <f>VLOOKUP(B:B,'[2]Sheet2 (2)'!$A$1:$E$65536,5,0)</f>
        <v>0</v>
      </c>
      <c r="L948" s="9">
        <f t="shared" si="118"/>
        <v>0</v>
      </c>
      <c r="M948" s="9">
        <f t="shared" si="120"/>
        <v>3.46</v>
      </c>
      <c r="N948" s="9">
        <f t="shared" si="119"/>
        <v>311.4</v>
      </c>
      <c r="O948" s="9" t="s">
        <v>18</v>
      </c>
    </row>
    <row r="949" s="4" customFormat="1" ht="19" customHeight="1" spans="1:15">
      <c r="A949" s="9">
        <f t="shared" si="114"/>
        <v>945</v>
      </c>
      <c r="B949" s="9" t="s">
        <v>968</v>
      </c>
      <c r="C949" s="9">
        <v>8.2</v>
      </c>
      <c r="D949" s="9">
        <v>90</v>
      </c>
      <c r="E949" s="9">
        <f t="shared" si="115"/>
        <v>738</v>
      </c>
      <c r="F949" s="9"/>
      <c r="G949" s="9">
        <v>130</v>
      </c>
      <c r="H949" s="9">
        <f t="shared" si="121"/>
        <v>0</v>
      </c>
      <c r="I949" s="9">
        <f t="shared" si="116"/>
        <v>8.2</v>
      </c>
      <c r="J949" s="9">
        <f t="shared" si="117"/>
        <v>738</v>
      </c>
      <c r="K949" s="9">
        <f>VLOOKUP(B:B,'[2]Sheet2 (2)'!$A$1:$E$65536,5,0)</f>
        <v>0</v>
      </c>
      <c r="L949" s="9">
        <f t="shared" si="118"/>
        <v>0</v>
      </c>
      <c r="M949" s="9">
        <f t="shared" si="120"/>
        <v>8.2</v>
      </c>
      <c r="N949" s="9">
        <f t="shared" si="119"/>
        <v>738</v>
      </c>
      <c r="O949" s="9" t="s">
        <v>18</v>
      </c>
    </row>
    <row r="950" s="4" customFormat="1" ht="19" customHeight="1" spans="1:15">
      <c r="A950" s="9">
        <f t="shared" si="114"/>
        <v>946</v>
      </c>
      <c r="B950" s="9" t="s">
        <v>969</v>
      </c>
      <c r="C950" s="9">
        <v>1.28</v>
      </c>
      <c r="D950" s="9">
        <v>90</v>
      </c>
      <c r="E950" s="9">
        <f t="shared" si="115"/>
        <v>115.2</v>
      </c>
      <c r="F950" s="9"/>
      <c r="G950" s="9">
        <v>130</v>
      </c>
      <c r="H950" s="9">
        <f t="shared" si="121"/>
        <v>0</v>
      </c>
      <c r="I950" s="9">
        <f t="shared" si="116"/>
        <v>1.28</v>
      </c>
      <c r="J950" s="9">
        <f t="shared" si="117"/>
        <v>115.2</v>
      </c>
      <c r="K950" s="9">
        <f>VLOOKUP(B:B,'[2]Sheet2 (2)'!$A$1:$E$65536,5,0)</f>
        <v>0</v>
      </c>
      <c r="L950" s="9">
        <f t="shared" si="118"/>
        <v>0</v>
      </c>
      <c r="M950" s="9">
        <f t="shared" si="120"/>
        <v>1.28</v>
      </c>
      <c r="N950" s="9">
        <f t="shared" si="119"/>
        <v>115.2</v>
      </c>
      <c r="O950" s="9" t="s">
        <v>18</v>
      </c>
    </row>
    <row r="951" s="4" customFormat="1" ht="19" customHeight="1" spans="1:15">
      <c r="A951" s="9">
        <f t="shared" si="114"/>
        <v>947</v>
      </c>
      <c r="B951" s="9" t="s">
        <v>970</v>
      </c>
      <c r="C951" s="9">
        <v>5</v>
      </c>
      <c r="D951" s="9">
        <v>90</v>
      </c>
      <c r="E951" s="9">
        <f t="shared" si="115"/>
        <v>450</v>
      </c>
      <c r="F951" s="12">
        <v>1.37</v>
      </c>
      <c r="G951" s="9">
        <v>130</v>
      </c>
      <c r="H951" s="9">
        <f t="shared" si="121"/>
        <v>178.1</v>
      </c>
      <c r="I951" s="9">
        <f t="shared" si="116"/>
        <v>6.37</v>
      </c>
      <c r="J951" s="9">
        <f t="shared" si="117"/>
        <v>628.1</v>
      </c>
      <c r="K951" s="9">
        <f>VLOOKUP(B:B,'[2]Sheet2 (2)'!$A$1:$E$65536,5,0)</f>
        <v>4.47</v>
      </c>
      <c r="L951" s="9">
        <f t="shared" si="118"/>
        <v>402.3</v>
      </c>
      <c r="M951" s="9">
        <f t="shared" si="120"/>
        <v>1.9</v>
      </c>
      <c r="N951" s="9">
        <f t="shared" si="119"/>
        <v>225.8</v>
      </c>
      <c r="O951" s="9" t="s">
        <v>18</v>
      </c>
    </row>
    <row r="952" s="4" customFormat="1" ht="19" customHeight="1" spans="1:15">
      <c r="A952" s="9">
        <f t="shared" si="114"/>
        <v>948</v>
      </c>
      <c r="B952" s="9" t="s">
        <v>971</v>
      </c>
      <c r="C952" s="9">
        <v>1.35</v>
      </c>
      <c r="D952" s="9">
        <v>90</v>
      </c>
      <c r="E952" s="9">
        <f t="shared" si="115"/>
        <v>121.5</v>
      </c>
      <c r="F952" s="9"/>
      <c r="G952" s="9">
        <v>130</v>
      </c>
      <c r="H952" s="9">
        <f t="shared" si="121"/>
        <v>0</v>
      </c>
      <c r="I952" s="9">
        <f t="shared" si="116"/>
        <v>1.35</v>
      </c>
      <c r="J952" s="9">
        <f t="shared" si="117"/>
        <v>121.5</v>
      </c>
      <c r="K952" s="9">
        <f>VLOOKUP(B:B,'[2]Sheet2 (2)'!$A$1:$E$65536,5,0)</f>
        <v>0</v>
      </c>
      <c r="L952" s="9">
        <f t="shared" si="118"/>
        <v>0</v>
      </c>
      <c r="M952" s="9">
        <f t="shared" si="120"/>
        <v>1.35</v>
      </c>
      <c r="N952" s="9">
        <f t="shared" si="119"/>
        <v>121.5</v>
      </c>
      <c r="O952" s="9" t="s">
        <v>18</v>
      </c>
    </row>
    <row r="953" s="4" customFormat="1" ht="19" customHeight="1" spans="1:15">
      <c r="A953" s="9">
        <f t="shared" si="114"/>
        <v>949</v>
      </c>
      <c r="B953" s="9" t="s">
        <v>972</v>
      </c>
      <c r="C953" s="9">
        <v>3.02</v>
      </c>
      <c r="D953" s="9">
        <v>90</v>
      </c>
      <c r="E953" s="9">
        <f t="shared" si="115"/>
        <v>271.8</v>
      </c>
      <c r="F953" s="9"/>
      <c r="G953" s="9">
        <v>130</v>
      </c>
      <c r="H953" s="9">
        <f t="shared" si="121"/>
        <v>0</v>
      </c>
      <c r="I953" s="9">
        <f t="shared" si="116"/>
        <v>3.02</v>
      </c>
      <c r="J953" s="9">
        <f t="shared" si="117"/>
        <v>271.8</v>
      </c>
      <c r="K953" s="9">
        <f>VLOOKUP(B:B,'[2]Sheet2 (2)'!$A$1:$E$65536,5,0)</f>
        <v>0</v>
      </c>
      <c r="L953" s="9">
        <f t="shared" si="118"/>
        <v>0</v>
      </c>
      <c r="M953" s="9">
        <f t="shared" si="120"/>
        <v>3.02</v>
      </c>
      <c r="N953" s="9">
        <f t="shared" si="119"/>
        <v>271.8</v>
      </c>
      <c r="O953" s="9" t="s">
        <v>18</v>
      </c>
    </row>
    <row r="954" s="4" customFormat="1" ht="19" customHeight="1" spans="1:15">
      <c r="A954" s="9">
        <f t="shared" si="114"/>
        <v>950</v>
      </c>
      <c r="B954" s="9" t="s">
        <v>973</v>
      </c>
      <c r="C954" s="9">
        <v>3.11</v>
      </c>
      <c r="D954" s="9">
        <v>90</v>
      </c>
      <c r="E954" s="9">
        <f t="shared" si="115"/>
        <v>279.9</v>
      </c>
      <c r="F954" s="9"/>
      <c r="G954" s="9">
        <v>130</v>
      </c>
      <c r="H954" s="9">
        <f t="shared" si="121"/>
        <v>0</v>
      </c>
      <c r="I954" s="9">
        <f t="shared" si="116"/>
        <v>3.11</v>
      </c>
      <c r="J954" s="9">
        <f t="shared" si="117"/>
        <v>279.9</v>
      </c>
      <c r="K954" s="9">
        <f>VLOOKUP(B:B,'[2]Sheet2 (2)'!$A$1:$E$65536,5,0)</f>
        <v>0</v>
      </c>
      <c r="L954" s="9">
        <f t="shared" si="118"/>
        <v>0</v>
      </c>
      <c r="M954" s="9">
        <f t="shared" si="120"/>
        <v>3.11</v>
      </c>
      <c r="N954" s="9">
        <f t="shared" si="119"/>
        <v>279.9</v>
      </c>
      <c r="O954" s="9" t="s">
        <v>18</v>
      </c>
    </row>
    <row r="955" s="4" customFormat="1" ht="19" customHeight="1" spans="1:15">
      <c r="A955" s="9">
        <f t="shared" si="114"/>
        <v>951</v>
      </c>
      <c r="B955" s="9" t="s">
        <v>974</v>
      </c>
      <c r="C955" s="9">
        <v>2.12</v>
      </c>
      <c r="D955" s="9">
        <v>90</v>
      </c>
      <c r="E955" s="9">
        <f t="shared" si="115"/>
        <v>190.8</v>
      </c>
      <c r="F955" s="9"/>
      <c r="G955" s="9">
        <v>130</v>
      </c>
      <c r="H955" s="9">
        <f t="shared" si="121"/>
        <v>0</v>
      </c>
      <c r="I955" s="9">
        <f t="shared" si="116"/>
        <v>2.12</v>
      </c>
      <c r="J955" s="9">
        <f t="shared" si="117"/>
        <v>190.8</v>
      </c>
      <c r="K955" s="9">
        <f>VLOOKUP(B:B,'[2]Sheet2 (2)'!$A$1:$E$65536,5,0)</f>
        <v>0</v>
      </c>
      <c r="L955" s="9">
        <f t="shared" si="118"/>
        <v>0</v>
      </c>
      <c r="M955" s="9">
        <f t="shared" si="120"/>
        <v>2.12</v>
      </c>
      <c r="N955" s="9">
        <f t="shared" si="119"/>
        <v>190.8</v>
      </c>
      <c r="O955" s="9" t="s">
        <v>18</v>
      </c>
    </row>
    <row r="956" s="4" customFormat="1" ht="19" customHeight="1" spans="1:15">
      <c r="A956" s="9">
        <f t="shared" si="114"/>
        <v>952</v>
      </c>
      <c r="B956" s="9" t="s">
        <v>975</v>
      </c>
      <c r="C956" s="9">
        <v>11.87</v>
      </c>
      <c r="D956" s="9">
        <v>90</v>
      </c>
      <c r="E956" s="9">
        <f t="shared" si="115"/>
        <v>1068.3</v>
      </c>
      <c r="F956" s="9"/>
      <c r="G956" s="9">
        <v>130</v>
      </c>
      <c r="H956" s="9">
        <f t="shared" si="121"/>
        <v>0</v>
      </c>
      <c r="I956" s="9">
        <f t="shared" si="116"/>
        <v>11.87</v>
      </c>
      <c r="J956" s="9">
        <f t="shared" si="117"/>
        <v>1068.3</v>
      </c>
      <c r="K956" s="9">
        <f>VLOOKUP(B:B,'[2]Sheet2 (2)'!$A$1:$E$65536,5,0)</f>
        <v>0</v>
      </c>
      <c r="L956" s="9">
        <f t="shared" si="118"/>
        <v>0</v>
      </c>
      <c r="M956" s="9">
        <f t="shared" si="120"/>
        <v>11.87</v>
      </c>
      <c r="N956" s="9">
        <f t="shared" si="119"/>
        <v>1068.3</v>
      </c>
      <c r="O956" s="9" t="s">
        <v>18</v>
      </c>
    </row>
    <row r="957" s="4" customFormat="1" ht="19" customHeight="1" spans="1:15">
      <c r="A957" s="9">
        <f t="shared" si="114"/>
        <v>953</v>
      </c>
      <c r="B957" s="9" t="s">
        <v>976</v>
      </c>
      <c r="C957" s="9">
        <v>7.03</v>
      </c>
      <c r="D957" s="9">
        <v>90</v>
      </c>
      <c r="E957" s="9">
        <f t="shared" si="115"/>
        <v>632.7</v>
      </c>
      <c r="F957" s="9"/>
      <c r="G957" s="9">
        <v>130</v>
      </c>
      <c r="H957" s="9">
        <f t="shared" si="121"/>
        <v>0</v>
      </c>
      <c r="I957" s="9">
        <f t="shared" si="116"/>
        <v>7.03</v>
      </c>
      <c r="J957" s="9">
        <f t="shared" si="117"/>
        <v>632.7</v>
      </c>
      <c r="K957" s="9">
        <f>VLOOKUP(B:B,'[2]Sheet2 (2)'!$A$1:$E$65536,5,0)</f>
        <v>0</v>
      </c>
      <c r="L957" s="9">
        <f t="shared" si="118"/>
        <v>0</v>
      </c>
      <c r="M957" s="9">
        <f t="shared" si="120"/>
        <v>7.03</v>
      </c>
      <c r="N957" s="9">
        <f t="shared" si="119"/>
        <v>632.7</v>
      </c>
      <c r="O957" s="9" t="s">
        <v>18</v>
      </c>
    </row>
    <row r="958" s="4" customFormat="1" ht="19" customHeight="1" spans="1:15">
      <c r="A958" s="9">
        <f t="shared" si="114"/>
        <v>954</v>
      </c>
      <c r="B958" s="9" t="s">
        <v>977</v>
      </c>
      <c r="C958" s="9">
        <v>9.27</v>
      </c>
      <c r="D958" s="9">
        <v>90</v>
      </c>
      <c r="E958" s="9">
        <f t="shared" si="115"/>
        <v>834.3</v>
      </c>
      <c r="F958" s="9"/>
      <c r="G958" s="9">
        <v>130</v>
      </c>
      <c r="H958" s="9">
        <f t="shared" si="121"/>
        <v>0</v>
      </c>
      <c r="I958" s="9">
        <f t="shared" si="116"/>
        <v>9.27</v>
      </c>
      <c r="J958" s="9">
        <f t="shared" si="117"/>
        <v>834.3</v>
      </c>
      <c r="K958" s="9">
        <f>VLOOKUP(B:B,'[2]Sheet2 (2)'!$A$1:$E$65536,5,0)</f>
        <v>0.61</v>
      </c>
      <c r="L958" s="9">
        <f t="shared" si="118"/>
        <v>54.9</v>
      </c>
      <c r="M958" s="9">
        <f t="shared" si="120"/>
        <v>8.66</v>
      </c>
      <c r="N958" s="9">
        <f t="shared" si="119"/>
        <v>779.4</v>
      </c>
      <c r="O958" s="9" t="s">
        <v>18</v>
      </c>
    </row>
    <row r="959" s="4" customFormat="1" ht="19" customHeight="1" spans="1:15">
      <c r="A959" s="9">
        <f t="shared" si="114"/>
        <v>955</v>
      </c>
      <c r="B959" s="9" t="s">
        <v>978</v>
      </c>
      <c r="C959" s="9">
        <v>9.62</v>
      </c>
      <c r="D959" s="9">
        <v>90</v>
      </c>
      <c r="E959" s="9">
        <f t="shared" si="115"/>
        <v>865.8</v>
      </c>
      <c r="F959" s="9"/>
      <c r="G959" s="9">
        <v>130</v>
      </c>
      <c r="H959" s="9">
        <f t="shared" si="121"/>
        <v>0</v>
      </c>
      <c r="I959" s="9">
        <f t="shared" si="116"/>
        <v>9.62</v>
      </c>
      <c r="J959" s="9">
        <f t="shared" si="117"/>
        <v>865.8</v>
      </c>
      <c r="K959" s="9">
        <f>VLOOKUP(B:B,'[2]Sheet2 (2)'!$A$1:$E$65536,5,0)</f>
        <v>0</v>
      </c>
      <c r="L959" s="9">
        <f t="shared" si="118"/>
        <v>0</v>
      </c>
      <c r="M959" s="9">
        <f t="shared" si="120"/>
        <v>9.62</v>
      </c>
      <c r="N959" s="9">
        <f t="shared" si="119"/>
        <v>865.8</v>
      </c>
      <c r="O959" s="9" t="s">
        <v>18</v>
      </c>
    </row>
    <row r="960" s="4" customFormat="1" ht="19" customHeight="1" spans="1:15">
      <c r="A960" s="9">
        <f t="shared" si="114"/>
        <v>956</v>
      </c>
      <c r="B960" s="9" t="s">
        <v>979</v>
      </c>
      <c r="C960" s="9">
        <v>5.34</v>
      </c>
      <c r="D960" s="9">
        <v>90</v>
      </c>
      <c r="E960" s="9">
        <f t="shared" si="115"/>
        <v>480.6</v>
      </c>
      <c r="F960" s="9"/>
      <c r="G960" s="9">
        <v>130</v>
      </c>
      <c r="H960" s="9">
        <f t="shared" si="121"/>
        <v>0</v>
      </c>
      <c r="I960" s="9">
        <f t="shared" si="116"/>
        <v>5.34</v>
      </c>
      <c r="J960" s="9">
        <f t="shared" si="117"/>
        <v>480.6</v>
      </c>
      <c r="K960" s="9">
        <f>VLOOKUP(B:B,'[2]Sheet2 (2)'!$A$1:$E$65536,5,0)</f>
        <v>1.07</v>
      </c>
      <c r="L960" s="9">
        <f t="shared" si="118"/>
        <v>96.3</v>
      </c>
      <c r="M960" s="9">
        <f t="shared" si="120"/>
        <v>4.27</v>
      </c>
      <c r="N960" s="9">
        <f t="shared" si="119"/>
        <v>384.3</v>
      </c>
      <c r="O960" s="9" t="s">
        <v>18</v>
      </c>
    </row>
    <row r="961" s="4" customFormat="1" ht="19" customHeight="1" spans="1:15">
      <c r="A961" s="9">
        <f t="shared" si="114"/>
        <v>957</v>
      </c>
      <c r="B961" s="9" t="s">
        <v>980</v>
      </c>
      <c r="C961" s="9">
        <v>2.83</v>
      </c>
      <c r="D961" s="9">
        <v>90</v>
      </c>
      <c r="E961" s="9">
        <f t="shared" si="115"/>
        <v>254.7</v>
      </c>
      <c r="F961" s="9"/>
      <c r="G961" s="9">
        <v>130</v>
      </c>
      <c r="H961" s="9">
        <f t="shared" si="121"/>
        <v>0</v>
      </c>
      <c r="I961" s="9">
        <f t="shared" si="116"/>
        <v>2.83</v>
      </c>
      <c r="J961" s="9">
        <f t="shared" si="117"/>
        <v>254.7</v>
      </c>
      <c r="K961" s="9">
        <f>VLOOKUP(B:B,'[2]Sheet2 (2)'!$A$1:$E$65536,5,0)</f>
        <v>1.37</v>
      </c>
      <c r="L961" s="9">
        <f t="shared" si="118"/>
        <v>123.3</v>
      </c>
      <c r="M961" s="9">
        <f t="shared" si="120"/>
        <v>1.46</v>
      </c>
      <c r="N961" s="9">
        <f t="shared" si="119"/>
        <v>131.4</v>
      </c>
      <c r="O961" s="9" t="s">
        <v>18</v>
      </c>
    </row>
    <row r="962" s="4" customFormat="1" ht="19" customHeight="1" spans="1:15">
      <c r="A962" s="9">
        <f t="shared" si="114"/>
        <v>958</v>
      </c>
      <c r="B962" s="9" t="s">
        <v>981</v>
      </c>
      <c r="C962" s="9">
        <v>2.22</v>
      </c>
      <c r="D962" s="9">
        <v>90</v>
      </c>
      <c r="E962" s="9">
        <f t="shared" si="115"/>
        <v>199.8</v>
      </c>
      <c r="F962" s="9"/>
      <c r="G962" s="9">
        <v>130</v>
      </c>
      <c r="H962" s="9">
        <f t="shared" si="121"/>
        <v>0</v>
      </c>
      <c r="I962" s="9">
        <f t="shared" si="116"/>
        <v>2.22</v>
      </c>
      <c r="J962" s="9">
        <f t="shared" si="117"/>
        <v>199.8</v>
      </c>
      <c r="K962" s="9">
        <f>VLOOKUP(B:B,'[2]Sheet2 (2)'!$A$1:$E$65536,5,0)</f>
        <v>0</v>
      </c>
      <c r="L962" s="9">
        <f t="shared" si="118"/>
        <v>0</v>
      </c>
      <c r="M962" s="9">
        <f t="shared" si="120"/>
        <v>2.22</v>
      </c>
      <c r="N962" s="9">
        <f t="shared" si="119"/>
        <v>199.8</v>
      </c>
      <c r="O962" s="9" t="s">
        <v>18</v>
      </c>
    </row>
    <row r="963" s="4" customFormat="1" ht="19" customHeight="1" spans="1:15">
      <c r="A963" s="9">
        <f t="shared" si="114"/>
        <v>959</v>
      </c>
      <c r="B963" s="9" t="s">
        <v>982</v>
      </c>
      <c r="C963" s="9">
        <v>0.99</v>
      </c>
      <c r="D963" s="9">
        <v>90</v>
      </c>
      <c r="E963" s="9">
        <f t="shared" si="115"/>
        <v>89.1</v>
      </c>
      <c r="F963" s="9"/>
      <c r="G963" s="9">
        <v>130</v>
      </c>
      <c r="H963" s="9">
        <f t="shared" si="121"/>
        <v>0</v>
      </c>
      <c r="I963" s="9">
        <f t="shared" si="116"/>
        <v>0.99</v>
      </c>
      <c r="J963" s="9">
        <f t="shared" si="117"/>
        <v>89.1</v>
      </c>
      <c r="K963" s="9">
        <f>VLOOKUP(B:B,'[2]Sheet2 (2)'!$A$1:$E$65536,5,0)</f>
        <v>0</v>
      </c>
      <c r="L963" s="9">
        <f t="shared" si="118"/>
        <v>0</v>
      </c>
      <c r="M963" s="9">
        <f t="shared" si="120"/>
        <v>0.99</v>
      </c>
      <c r="N963" s="9">
        <f t="shared" si="119"/>
        <v>89.1</v>
      </c>
      <c r="O963" s="9" t="s">
        <v>18</v>
      </c>
    </row>
    <row r="964" s="4" customFormat="1" ht="19" customHeight="1" spans="1:15">
      <c r="A964" s="9">
        <f t="shared" si="114"/>
        <v>960</v>
      </c>
      <c r="B964" s="9" t="s">
        <v>983</v>
      </c>
      <c r="C964" s="9">
        <v>6.37</v>
      </c>
      <c r="D964" s="9">
        <v>90</v>
      </c>
      <c r="E964" s="9">
        <f t="shared" si="115"/>
        <v>573.3</v>
      </c>
      <c r="F964" s="9"/>
      <c r="G964" s="9">
        <v>130</v>
      </c>
      <c r="H964" s="9">
        <f t="shared" si="121"/>
        <v>0</v>
      </c>
      <c r="I964" s="9">
        <f t="shared" si="116"/>
        <v>6.37</v>
      </c>
      <c r="J964" s="9">
        <f t="shared" si="117"/>
        <v>573.3</v>
      </c>
      <c r="K964" s="9">
        <f>VLOOKUP(B:B,'[2]Sheet2 (2)'!$A$1:$E$65536,5,0)</f>
        <v>1.14</v>
      </c>
      <c r="L964" s="9">
        <f t="shared" si="118"/>
        <v>102.6</v>
      </c>
      <c r="M964" s="9">
        <f t="shared" si="120"/>
        <v>5.23</v>
      </c>
      <c r="N964" s="9">
        <f t="shared" si="119"/>
        <v>470.7</v>
      </c>
      <c r="O964" s="9" t="s">
        <v>18</v>
      </c>
    </row>
    <row r="965" s="4" customFormat="1" ht="19" customHeight="1" spans="1:15">
      <c r="A965" s="9">
        <f t="shared" ref="A965:A1028" si="122">ROW()-4</f>
        <v>961</v>
      </c>
      <c r="B965" s="9" t="s">
        <v>984</v>
      </c>
      <c r="C965" s="9">
        <v>2.46</v>
      </c>
      <c r="D965" s="9">
        <v>90</v>
      </c>
      <c r="E965" s="9">
        <f t="shared" ref="E965:E1028" si="123">C965*D965</f>
        <v>221.4</v>
      </c>
      <c r="F965" s="9"/>
      <c r="G965" s="9">
        <v>130</v>
      </c>
      <c r="H965" s="9">
        <f t="shared" si="121"/>
        <v>0</v>
      </c>
      <c r="I965" s="9">
        <f t="shared" ref="I965:I1028" si="124">C965+F965</f>
        <v>2.46</v>
      </c>
      <c r="J965" s="9">
        <f t="shared" ref="J965:J1028" si="125">E965+H965</f>
        <v>221.4</v>
      </c>
      <c r="K965" s="9">
        <f>VLOOKUP(B:B,'[2]Sheet2 (2)'!$A$1:$E$65536,5,0)</f>
        <v>0</v>
      </c>
      <c r="L965" s="9">
        <f t="shared" ref="L965:L1028" si="126">K965*90</f>
        <v>0</v>
      </c>
      <c r="M965" s="9">
        <f t="shared" si="120"/>
        <v>2.46</v>
      </c>
      <c r="N965" s="9">
        <f t="shared" ref="N965:N1028" si="127">J965-L965</f>
        <v>221.4</v>
      </c>
      <c r="O965" s="9" t="s">
        <v>18</v>
      </c>
    </row>
    <row r="966" s="4" customFormat="1" ht="19" customHeight="1" spans="1:15">
      <c r="A966" s="9">
        <f t="shared" si="122"/>
        <v>962</v>
      </c>
      <c r="B966" s="9" t="s">
        <v>985</v>
      </c>
      <c r="C966" s="9">
        <v>13.96</v>
      </c>
      <c r="D966" s="9">
        <v>90</v>
      </c>
      <c r="E966" s="9">
        <f t="shared" si="123"/>
        <v>1256.4</v>
      </c>
      <c r="F966" s="9"/>
      <c r="G966" s="9">
        <v>130</v>
      </c>
      <c r="H966" s="9">
        <f t="shared" si="121"/>
        <v>0</v>
      </c>
      <c r="I966" s="9">
        <f t="shared" si="124"/>
        <v>13.96</v>
      </c>
      <c r="J966" s="9">
        <f t="shared" si="125"/>
        <v>1256.4</v>
      </c>
      <c r="K966" s="9">
        <f>VLOOKUP(B:B,'[2]Sheet2 (2)'!$A$1:$E$65536,5,0)</f>
        <v>0</v>
      </c>
      <c r="L966" s="9">
        <f t="shared" si="126"/>
        <v>0</v>
      </c>
      <c r="M966" s="9">
        <f t="shared" si="120"/>
        <v>13.96</v>
      </c>
      <c r="N966" s="9">
        <f t="shared" si="127"/>
        <v>1256.4</v>
      </c>
      <c r="O966" s="9" t="s">
        <v>18</v>
      </c>
    </row>
    <row r="967" s="4" customFormat="1" ht="19" customHeight="1" spans="1:15">
      <c r="A967" s="9">
        <f t="shared" si="122"/>
        <v>963</v>
      </c>
      <c r="B967" s="9" t="s">
        <v>986</v>
      </c>
      <c r="C967" s="9">
        <v>8.63</v>
      </c>
      <c r="D967" s="9">
        <v>90</v>
      </c>
      <c r="E967" s="9">
        <f t="shared" si="123"/>
        <v>776.7</v>
      </c>
      <c r="F967" s="9"/>
      <c r="G967" s="9">
        <v>130</v>
      </c>
      <c r="H967" s="9">
        <f t="shared" si="121"/>
        <v>0</v>
      </c>
      <c r="I967" s="9">
        <f t="shared" si="124"/>
        <v>8.63</v>
      </c>
      <c r="J967" s="9">
        <f t="shared" si="125"/>
        <v>776.7</v>
      </c>
      <c r="K967" s="9">
        <f>VLOOKUP(B:B,'[2]Sheet2 (2)'!$A$1:$E$65536,5,0)</f>
        <v>0</v>
      </c>
      <c r="L967" s="9">
        <f t="shared" si="126"/>
        <v>0</v>
      </c>
      <c r="M967" s="9">
        <f t="shared" si="120"/>
        <v>8.63</v>
      </c>
      <c r="N967" s="9">
        <f t="shared" si="127"/>
        <v>776.7</v>
      </c>
      <c r="O967" s="9" t="s">
        <v>18</v>
      </c>
    </row>
    <row r="968" s="4" customFormat="1" ht="19" customHeight="1" spans="1:15">
      <c r="A968" s="9">
        <f t="shared" si="122"/>
        <v>964</v>
      </c>
      <c r="B968" s="9" t="s">
        <v>987</v>
      </c>
      <c r="C968" s="9">
        <v>1.4</v>
      </c>
      <c r="D968" s="9">
        <v>90</v>
      </c>
      <c r="E968" s="9">
        <f t="shared" si="123"/>
        <v>126</v>
      </c>
      <c r="F968" s="9"/>
      <c r="G968" s="9">
        <v>130</v>
      </c>
      <c r="H968" s="9">
        <f t="shared" si="121"/>
        <v>0</v>
      </c>
      <c r="I968" s="9">
        <f t="shared" si="124"/>
        <v>1.4</v>
      </c>
      <c r="J968" s="9">
        <f t="shared" si="125"/>
        <v>126</v>
      </c>
      <c r="K968" s="9">
        <f>VLOOKUP(B:B,'[2]Sheet2 (2)'!$A$1:$E$65536,5,0)</f>
        <v>0</v>
      </c>
      <c r="L968" s="9">
        <f t="shared" si="126"/>
        <v>0</v>
      </c>
      <c r="M968" s="9">
        <f t="shared" si="120"/>
        <v>1.4</v>
      </c>
      <c r="N968" s="9">
        <f t="shared" si="127"/>
        <v>126</v>
      </c>
      <c r="O968" s="9" t="s">
        <v>18</v>
      </c>
    </row>
    <row r="969" s="4" customFormat="1" ht="19" customHeight="1" spans="1:15">
      <c r="A969" s="9">
        <f t="shared" si="122"/>
        <v>965</v>
      </c>
      <c r="B969" s="9" t="s">
        <v>988</v>
      </c>
      <c r="C969" s="9">
        <v>6.46</v>
      </c>
      <c r="D969" s="9">
        <v>90</v>
      </c>
      <c r="E969" s="9">
        <f t="shared" si="123"/>
        <v>581.4</v>
      </c>
      <c r="F969" s="9"/>
      <c r="G969" s="9">
        <v>130</v>
      </c>
      <c r="H969" s="9">
        <f t="shared" si="121"/>
        <v>0</v>
      </c>
      <c r="I969" s="9">
        <f t="shared" si="124"/>
        <v>6.46</v>
      </c>
      <c r="J969" s="9">
        <f t="shared" si="125"/>
        <v>581.4</v>
      </c>
      <c r="K969" s="9">
        <f>VLOOKUP(B:B,'[2]Sheet2 (2)'!$A$1:$E$65536,5,0)</f>
        <v>0</v>
      </c>
      <c r="L969" s="9">
        <f t="shared" si="126"/>
        <v>0</v>
      </c>
      <c r="M969" s="9">
        <f t="shared" si="120"/>
        <v>6.46</v>
      </c>
      <c r="N969" s="9">
        <f t="shared" si="127"/>
        <v>581.4</v>
      </c>
      <c r="O969" s="9" t="s">
        <v>18</v>
      </c>
    </row>
    <row r="970" s="4" customFormat="1" ht="19" customHeight="1" spans="1:15">
      <c r="A970" s="9">
        <f t="shared" si="122"/>
        <v>966</v>
      </c>
      <c r="B970" s="9" t="s">
        <v>989</v>
      </c>
      <c r="C970" s="9">
        <v>3.7</v>
      </c>
      <c r="D970" s="9">
        <v>90</v>
      </c>
      <c r="E970" s="9">
        <f t="shared" si="123"/>
        <v>333</v>
      </c>
      <c r="F970" s="9"/>
      <c r="G970" s="9">
        <v>130</v>
      </c>
      <c r="H970" s="9">
        <f t="shared" si="121"/>
        <v>0</v>
      </c>
      <c r="I970" s="9">
        <f t="shared" si="124"/>
        <v>3.7</v>
      </c>
      <c r="J970" s="9">
        <f t="shared" si="125"/>
        <v>333</v>
      </c>
      <c r="K970" s="9">
        <f>VLOOKUP(B:B,'[2]Sheet2 (2)'!$A$1:$E$65536,5,0)</f>
        <v>0</v>
      </c>
      <c r="L970" s="9">
        <f t="shared" si="126"/>
        <v>0</v>
      </c>
      <c r="M970" s="9">
        <f t="shared" si="120"/>
        <v>3.7</v>
      </c>
      <c r="N970" s="9">
        <f t="shared" si="127"/>
        <v>333</v>
      </c>
      <c r="O970" s="9" t="s">
        <v>18</v>
      </c>
    </row>
    <row r="971" s="4" customFormat="1" ht="19" customHeight="1" spans="1:15">
      <c r="A971" s="9">
        <f t="shared" si="122"/>
        <v>967</v>
      </c>
      <c r="B971" s="9" t="s">
        <v>990</v>
      </c>
      <c r="C971" s="9">
        <v>3.06</v>
      </c>
      <c r="D971" s="9">
        <v>90</v>
      </c>
      <c r="E971" s="9">
        <f t="shared" si="123"/>
        <v>275.4</v>
      </c>
      <c r="F971" s="9"/>
      <c r="G971" s="9">
        <v>130</v>
      </c>
      <c r="H971" s="9">
        <f t="shared" si="121"/>
        <v>0</v>
      </c>
      <c r="I971" s="9">
        <f t="shared" si="124"/>
        <v>3.06</v>
      </c>
      <c r="J971" s="9">
        <f t="shared" si="125"/>
        <v>275.4</v>
      </c>
      <c r="K971" s="9">
        <f>VLOOKUP(B:B,'[2]Sheet2 (2)'!$A$1:$E$65536,5,0)</f>
        <v>0</v>
      </c>
      <c r="L971" s="9">
        <f t="shared" si="126"/>
        <v>0</v>
      </c>
      <c r="M971" s="9">
        <f t="shared" si="120"/>
        <v>3.06</v>
      </c>
      <c r="N971" s="9">
        <f t="shared" si="127"/>
        <v>275.4</v>
      </c>
      <c r="O971" s="9" t="s">
        <v>18</v>
      </c>
    </row>
    <row r="972" s="4" customFormat="1" ht="19" customHeight="1" spans="1:15">
      <c r="A972" s="9">
        <f t="shared" si="122"/>
        <v>968</v>
      </c>
      <c r="B972" s="9" t="s">
        <v>991</v>
      </c>
      <c r="C972" s="9">
        <v>14.76</v>
      </c>
      <c r="D972" s="9">
        <v>90</v>
      </c>
      <c r="E972" s="9">
        <f t="shared" si="123"/>
        <v>1328.4</v>
      </c>
      <c r="F972" s="9"/>
      <c r="G972" s="9">
        <v>130</v>
      </c>
      <c r="H972" s="9">
        <f t="shared" si="121"/>
        <v>0</v>
      </c>
      <c r="I972" s="9">
        <f t="shared" si="124"/>
        <v>14.76</v>
      </c>
      <c r="J972" s="9">
        <f t="shared" si="125"/>
        <v>1328.4</v>
      </c>
      <c r="K972" s="9">
        <f>VLOOKUP(B:B,'[2]Sheet2 (2)'!$A$1:$E$65536,5,0)</f>
        <v>0</v>
      </c>
      <c r="L972" s="9">
        <f t="shared" si="126"/>
        <v>0</v>
      </c>
      <c r="M972" s="9">
        <f t="shared" si="120"/>
        <v>14.76</v>
      </c>
      <c r="N972" s="9">
        <f t="shared" si="127"/>
        <v>1328.4</v>
      </c>
      <c r="O972" s="9" t="s">
        <v>18</v>
      </c>
    </row>
    <row r="973" s="4" customFormat="1" ht="19" customHeight="1" spans="1:15">
      <c r="A973" s="9">
        <f t="shared" si="122"/>
        <v>969</v>
      </c>
      <c r="B973" s="9" t="s">
        <v>992</v>
      </c>
      <c r="C973" s="9">
        <v>5.46</v>
      </c>
      <c r="D973" s="9">
        <v>90</v>
      </c>
      <c r="E973" s="9">
        <f t="shared" si="123"/>
        <v>491.4</v>
      </c>
      <c r="F973" s="9"/>
      <c r="G973" s="9">
        <v>130</v>
      </c>
      <c r="H973" s="9">
        <f t="shared" si="121"/>
        <v>0</v>
      </c>
      <c r="I973" s="9">
        <f t="shared" si="124"/>
        <v>5.46</v>
      </c>
      <c r="J973" s="9">
        <f t="shared" si="125"/>
        <v>491.4</v>
      </c>
      <c r="K973" s="9">
        <f>VLOOKUP(B:B,'[2]Sheet2 (2)'!$A$1:$E$65536,5,0)</f>
        <v>0</v>
      </c>
      <c r="L973" s="9">
        <f t="shared" si="126"/>
        <v>0</v>
      </c>
      <c r="M973" s="9">
        <f t="shared" si="120"/>
        <v>5.46</v>
      </c>
      <c r="N973" s="9">
        <f t="shared" si="127"/>
        <v>491.4</v>
      </c>
      <c r="O973" s="9" t="s">
        <v>18</v>
      </c>
    </row>
    <row r="974" s="4" customFormat="1" ht="19" customHeight="1" spans="1:15">
      <c r="A974" s="9">
        <f t="shared" si="122"/>
        <v>970</v>
      </c>
      <c r="B974" s="9" t="s">
        <v>993</v>
      </c>
      <c r="C974" s="9">
        <v>7.08</v>
      </c>
      <c r="D974" s="9">
        <v>90</v>
      </c>
      <c r="E974" s="9">
        <f t="shared" si="123"/>
        <v>637.2</v>
      </c>
      <c r="F974" s="9"/>
      <c r="G974" s="9">
        <v>130</v>
      </c>
      <c r="H974" s="9">
        <f t="shared" si="121"/>
        <v>0</v>
      </c>
      <c r="I974" s="9">
        <f t="shared" si="124"/>
        <v>7.08</v>
      </c>
      <c r="J974" s="9">
        <f t="shared" si="125"/>
        <v>637.2</v>
      </c>
      <c r="K974" s="9">
        <f>VLOOKUP(B:B,'[2]Sheet2 (2)'!$A$1:$E$65536,5,0)</f>
        <v>0</v>
      </c>
      <c r="L974" s="9">
        <f t="shared" si="126"/>
        <v>0</v>
      </c>
      <c r="M974" s="9">
        <f t="shared" si="120"/>
        <v>7.08</v>
      </c>
      <c r="N974" s="9">
        <f t="shared" si="127"/>
        <v>637.2</v>
      </c>
      <c r="O974" s="9" t="s">
        <v>18</v>
      </c>
    </row>
    <row r="975" s="4" customFormat="1" ht="19" customHeight="1" spans="1:15">
      <c r="A975" s="9">
        <f t="shared" si="122"/>
        <v>971</v>
      </c>
      <c r="B975" s="9" t="s">
        <v>994</v>
      </c>
      <c r="C975" s="9">
        <v>0.98</v>
      </c>
      <c r="D975" s="9">
        <v>90</v>
      </c>
      <c r="E975" s="9">
        <f t="shared" si="123"/>
        <v>88.2</v>
      </c>
      <c r="F975" s="9"/>
      <c r="G975" s="9">
        <v>130</v>
      </c>
      <c r="H975" s="9">
        <f t="shared" si="121"/>
        <v>0</v>
      </c>
      <c r="I975" s="9">
        <f t="shared" si="124"/>
        <v>0.98</v>
      </c>
      <c r="J975" s="9">
        <f t="shared" si="125"/>
        <v>88.2</v>
      </c>
      <c r="K975" s="9">
        <f>VLOOKUP(B:B,'[2]Sheet2 (2)'!$A$1:$E$65536,5,0)</f>
        <v>0</v>
      </c>
      <c r="L975" s="9">
        <f t="shared" si="126"/>
        <v>0</v>
      </c>
      <c r="M975" s="9">
        <f t="shared" si="120"/>
        <v>0.98</v>
      </c>
      <c r="N975" s="9">
        <f t="shared" si="127"/>
        <v>88.2</v>
      </c>
      <c r="O975" s="9" t="s">
        <v>18</v>
      </c>
    </row>
    <row r="976" s="4" customFormat="1" ht="19" customHeight="1" spans="1:15">
      <c r="A976" s="9">
        <f t="shared" si="122"/>
        <v>972</v>
      </c>
      <c r="B976" s="9" t="s">
        <v>995</v>
      </c>
      <c r="C976" s="9">
        <v>5.39</v>
      </c>
      <c r="D976" s="9">
        <v>90</v>
      </c>
      <c r="E976" s="9">
        <f t="shared" si="123"/>
        <v>485.1</v>
      </c>
      <c r="F976" s="9"/>
      <c r="G976" s="9">
        <v>130</v>
      </c>
      <c r="H976" s="9">
        <f t="shared" si="121"/>
        <v>0</v>
      </c>
      <c r="I976" s="9">
        <f t="shared" si="124"/>
        <v>5.39</v>
      </c>
      <c r="J976" s="9">
        <f t="shared" si="125"/>
        <v>485.1</v>
      </c>
      <c r="K976" s="9">
        <f>VLOOKUP(B:B,'[2]Sheet2 (2)'!$A$1:$E$65536,5,0)</f>
        <v>0</v>
      </c>
      <c r="L976" s="9">
        <f t="shared" si="126"/>
        <v>0</v>
      </c>
      <c r="M976" s="9">
        <f t="shared" si="120"/>
        <v>5.39</v>
      </c>
      <c r="N976" s="9">
        <f t="shared" si="127"/>
        <v>485.1</v>
      </c>
      <c r="O976" s="9" t="s">
        <v>18</v>
      </c>
    </row>
    <row r="977" s="4" customFormat="1" ht="19" customHeight="1" spans="1:15">
      <c r="A977" s="9">
        <f t="shared" si="122"/>
        <v>973</v>
      </c>
      <c r="B977" s="9" t="s">
        <v>996</v>
      </c>
      <c r="C977" s="9">
        <v>1.32</v>
      </c>
      <c r="D977" s="9">
        <v>90</v>
      </c>
      <c r="E977" s="9">
        <f t="shared" si="123"/>
        <v>118.8</v>
      </c>
      <c r="F977" s="9"/>
      <c r="G977" s="9">
        <v>130</v>
      </c>
      <c r="H977" s="9">
        <f t="shared" si="121"/>
        <v>0</v>
      </c>
      <c r="I977" s="9">
        <f t="shared" si="124"/>
        <v>1.32</v>
      </c>
      <c r="J977" s="9">
        <f t="shared" si="125"/>
        <v>118.8</v>
      </c>
      <c r="K977" s="9">
        <f>VLOOKUP(B:B,'[2]Sheet2 (2)'!$A$1:$E$65536,5,0)</f>
        <v>0</v>
      </c>
      <c r="L977" s="9">
        <f t="shared" si="126"/>
        <v>0</v>
      </c>
      <c r="M977" s="9">
        <f t="shared" si="120"/>
        <v>1.32</v>
      </c>
      <c r="N977" s="9">
        <f t="shared" si="127"/>
        <v>118.8</v>
      </c>
      <c r="O977" s="9" t="s">
        <v>18</v>
      </c>
    </row>
    <row r="978" s="4" customFormat="1" ht="19" customHeight="1" spans="1:15">
      <c r="A978" s="9">
        <f t="shared" si="122"/>
        <v>974</v>
      </c>
      <c r="B978" s="9" t="s">
        <v>997</v>
      </c>
      <c r="C978" s="9">
        <v>3.02</v>
      </c>
      <c r="D978" s="9">
        <v>90</v>
      </c>
      <c r="E978" s="9">
        <f t="shared" si="123"/>
        <v>271.8</v>
      </c>
      <c r="F978" s="9"/>
      <c r="G978" s="9">
        <v>130</v>
      </c>
      <c r="H978" s="9">
        <f t="shared" si="121"/>
        <v>0</v>
      </c>
      <c r="I978" s="9">
        <f t="shared" si="124"/>
        <v>3.02</v>
      </c>
      <c r="J978" s="9">
        <f t="shared" si="125"/>
        <v>271.8</v>
      </c>
      <c r="K978" s="9">
        <f>VLOOKUP(B:B,'[2]Sheet2 (2)'!$A$1:$E$65536,5,0)</f>
        <v>0</v>
      </c>
      <c r="L978" s="9">
        <f t="shared" si="126"/>
        <v>0</v>
      </c>
      <c r="M978" s="9">
        <f t="shared" si="120"/>
        <v>3.02</v>
      </c>
      <c r="N978" s="9">
        <f t="shared" si="127"/>
        <v>271.8</v>
      </c>
      <c r="O978" s="9" t="s">
        <v>18</v>
      </c>
    </row>
    <row r="979" s="4" customFormat="1" ht="19" customHeight="1" spans="1:15">
      <c r="A979" s="9">
        <f t="shared" si="122"/>
        <v>975</v>
      </c>
      <c r="B979" s="9" t="s">
        <v>998</v>
      </c>
      <c r="C979" s="9">
        <v>1.51</v>
      </c>
      <c r="D979" s="9">
        <v>90</v>
      </c>
      <c r="E979" s="9">
        <f t="shared" si="123"/>
        <v>135.9</v>
      </c>
      <c r="F979" s="9"/>
      <c r="G979" s="9">
        <v>130</v>
      </c>
      <c r="H979" s="9">
        <f t="shared" si="121"/>
        <v>0</v>
      </c>
      <c r="I979" s="9">
        <f t="shared" si="124"/>
        <v>1.51</v>
      </c>
      <c r="J979" s="9">
        <f t="shared" si="125"/>
        <v>135.9</v>
      </c>
      <c r="K979" s="9">
        <f>VLOOKUP(B:B,'[2]Sheet2 (2)'!$A$1:$E$65536,5,0)</f>
        <v>0</v>
      </c>
      <c r="L979" s="9">
        <f t="shared" si="126"/>
        <v>0</v>
      </c>
      <c r="M979" s="9">
        <f t="shared" si="120"/>
        <v>1.51</v>
      </c>
      <c r="N979" s="9">
        <f t="shared" si="127"/>
        <v>135.9</v>
      </c>
      <c r="O979" s="9" t="s">
        <v>18</v>
      </c>
    </row>
    <row r="980" s="4" customFormat="1" ht="19" customHeight="1" spans="1:15">
      <c r="A980" s="9">
        <f t="shared" si="122"/>
        <v>976</v>
      </c>
      <c r="B980" s="9" t="s">
        <v>999</v>
      </c>
      <c r="C980" s="9">
        <v>11.53</v>
      </c>
      <c r="D980" s="9">
        <v>90</v>
      </c>
      <c r="E980" s="9">
        <f t="shared" si="123"/>
        <v>1037.7</v>
      </c>
      <c r="F980" s="9"/>
      <c r="G980" s="9">
        <v>130</v>
      </c>
      <c r="H980" s="9">
        <f t="shared" si="121"/>
        <v>0</v>
      </c>
      <c r="I980" s="9">
        <f t="shared" si="124"/>
        <v>11.53</v>
      </c>
      <c r="J980" s="9">
        <f t="shared" si="125"/>
        <v>1037.7</v>
      </c>
      <c r="K980" s="9">
        <f>VLOOKUP(B:B,'[2]Sheet2 (2)'!$A$1:$E$65536,5,0)</f>
        <v>0</v>
      </c>
      <c r="L980" s="9">
        <f t="shared" si="126"/>
        <v>0</v>
      </c>
      <c r="M980" s="9">
        <f t="shared" ref="M980:M1043" si="128">I980-K980</f>
        <v>11.53</v>
      </c>
      <c r="N980" s="9">
        <f t="shared" si="127"/>
        <v>1037.7</v>
      </c>
      <c r="O980" s="9" t="s">
        <v>18</v>
      </c>
    </row>
    <row r="981" s="4" customFormat="1" ht="19" customHeight="1" spans="1:15">
      <c r="A981" s="9">
        <f t="shared" si="122"/>
        <v>977</v>
      </c>
      <c r="B981" s="9" t="s">
        <v>1000</v>
      </c>
      <c r="C981" s="9">
        <v>10.98</v>
      </c>
      <c r="D981" s="9">
        <v>90</v>
      </c>
      <c r="E981" s="9">
        <f t="shared" si="123"/>
        <v>988.2</v>
      </c>
      <c r="F981" s="9"/>
      <c r="G981" s="9">
        <v>130</v>
      </c>
      <c r="H981" s="9">
        <f t="shared" si="121"/>
        <v>0</v>
      </c>
      <c r="I981" s="9">
        <f t="shared" si="124"/>
        <v>10.98</v>
      </c>
      <c r="J981" s="9">
        <f t="shared" si="125"/>
        <v>988.2</v>
      </c>
      <c r="K981" s="9">
        <f>VLOOKUP(B:B,'[2]Sheet2 (2)'!$A$1:$E$65536,5,0)</f>
        <v>0</v>
      </c>
      <c r="L981" s="9">
        <f t="shared" si="126"/>
        <v>0</v>
      </c>
      <c r="M981" s="9">
        <f t="shared" si="128"/>
        <v>10.98</v>
      </c>
      <c r="N981" s="9">
        <f t="shared" si="127"/>
        <v>988.2</v>
      </c>
      <c r="O981" s="9" t="s">
        <v>18</v>
      </c>
    </row>
    <row r="982" s="4" customFormat="1" ht="19" customHeight="1" spans="1:15">
      <c r="A982" s="9">
        <f t="shared" si="122"/>
        <v>978</v>
      </c>
      <c r="B982" s="9" t="s">
        <v>1001</v>
      </c>
      <c r="C982" s="9">
        <v>6.56</v>
      </c>
      <c r="D982" s="9">
        <v>90</v>
      </c>
      <c r="E982" s="9">
        <f t="shared" si="123"/>
        <v>590.4</v>
      </c>
      <c r="F982" s="9"/>
      <c r="G982" s="9">
        <v>130</v>
      </c>
      <c r="H982" s="9">
        <f t="shared" si="121"/>
        <v>0</v>
      </c>
      <c r="I982" s="9">
        <f t="shared" si="124"/>
        <v>6.56</v>
      </c>
      <c r="J982" s="9">
        <f t="shared" si="125"/>
        <v>590.4</v>
      </c>
      <c r="K982" s="9">
        <f>VLOOKUP(B:B,'[2]Sheet2 (2)'!$A$1:$E$65536,5,0)</f>
        <v>0</v>
      </c>
      <c r="L982" s="9">
        <f t="shared" si="126"/>
        <v>0</v>
      </c>
      <c r="M982" s="9">
        <f t="shared" si="128"/>
        <v>6.56</v>
      </c>
      <c r="N982" s="9">
        <f t="shared" si="127"/>
        <v>590.4</v>
      </c>
      <c r="O982" s="9" t="s">
        <v>18</v>
      </c>
    </row>
    <row r="983" s="4" customFormat="1" ht="19" customHeight="1" spans="1:15">
      <c r="A983" s="9">
        <f t="shared" si="122"/>
        <v>979</v>
      </c>
      <c r="B983" s="9" t="s">
        <v>1002</v>
      </c>
      <c r="C983" s="9">
        <v>5.33</v>
      </c>
      <c r="D983" s="9">
        <v>90</v>
      </c>
      <c r="E983" s="9">
        <f t="shared" si="123"/>
        <v>479.7</v>
      </c>
      <c r="F983" s="9"/>
      <c r="G983" s="9">
        <v>130</v>
      </c>
      <c r="H983" s="9">
        <f t="shared" ref="H983:H1046" si="129">F983*G983</f>
        <v>0</v>
      </c>
      <c r="I983" s="9">
        <f t="shared" si="124"/>
        <v>5.33</v>
      </c>
      <c r="J983" s="9">
        <f t="shared" si="125"/>
        <v>479.7</v>
      </c>
      <c r="K983" s="9">
        <f>VLOOKUP(B:B,'[2]Sheet2 (2)'!$A$1:$E$65536,5,0)</f>
        <v>0</v>
      </c>
      <c r="L983" s="9">
        <f t="shared" si="126"/>
        <v>0</v>
      </c>
      <c r="M983" s="9">
        <f t="shared" si="128"/>
        <v>5.33</v>
      </c>
      <c r="N983" s="9">
        <f t="shared" si="127"/>
        <v>479.7</v>
      </c>
      <c r="O983" s="9" t="s">
        <v>18</v>
      </c>
    </row>
    <row r="984" s="4" customFormat="1" ht="19" customHeight="1" spans="1:15">
      <c r="A984" s="9">
        <f t="shared" si="122"/>
        <v>980</v>
      </c>
      <c r="B984" s="9" t="s">
        <v>1003</v>
      </c>
      <c r="C984" s="9">
        <v>4.09</v>
      </c>
      <c r="D984" s="9">
        <v>90</v>
      </c>
      <c r="E984" s="9">
        <f t="shared" si="123"/>
        <v>368.1</v>
      </c>
      <c r="F984" s="9"/>
      <c r="G984" s="9">
        <v>130</v>
      </c>
      <c r="H984" s="9">
        <f t="shared" si="129"/>
        <v>0</v>
      </c>
      <c r="I984" s="9">
        <f t="shared" si="124"/>
        <v>4.09</v>
      </c>
      <c r="J984" s="9">
        <f t="shared" si="125"/>
        <v>368.1</v>
      </c>
      <c r="K984" s="9">
        <f>VLOOKUP(B:B,'[2]Sheet2 (2)'!$A$1:$E$65536,5,0)</f>
        <v>0</v>
      </c>
      <c r="L984" s="9">
        <f t="shared" si="126"/>
        <v>0</v>
      </c>
      <c r="M984" s="9">
        <f t="shared" si="128"/>
        <v>4.09</v>
      </c>
      <c r="N984" s="9">
        <f t="shared" si="127"/>
        <v>368.1</v>
      </c>
      <c r="O984" s="9" t="s">
        <v>18</v>
      </c>
    </row>
    <row r="985" s="4" customFormat="1" ht="19" customHeight="1" spans="1:15">
      <c r="A985" s="9">
        <f t="shared" si="122"/>
        <v>981</v>
      </c>
      <c r="B985" s="9" t="s">
        <v>1004</v>
      </c>
      <c r="C985" s="9">
        <v>17.95</v>
      </c>
      <c r="D985" s="9">
        <v>90</v>
      </c>
      <c r="E985" s="9">
        <f t="shared" si="123"/>
        <v>1615.5</v>
      </c>
      <c r="F985" s="9"/>
      <c r="G985" s="9">
        <v>130</v>
      </c>
      <c r="H985" s="9">
        <f t="shared" si="129"/>
        <v>0</v>
      </c>
      <c r="I985" s="9">
        <f t="shared" si="124"/>
        <v>17.95</v>
      </c>
      <c r="J985" s="9">
        <f t="shared" si="125"/>
        <v>1615.5</v>
      </c>
      <c r="K985" s="9">
        <f>VLOOKUP(B:B,'[2]Sheet2 (2)'!$A$1:$E$65536,5,0)</f>
        <v>0.98</v>
      </c>
      <c r="L985" s="9">
        <f t="shared" si="126"/>
        <v>88.2</v>
      </c>
      <c r="M985" s="9">
        <f t="shared" si="128"/>
        <v>16.97</v>
      </c>
      <c r="N985" s="9">
        <f t="shared" si="127"/>
        <v>1527.3</v>
      </c>
      <c r="O985" s="9" t="s">
        <v>18</v>
      </c>
    </row>
    <row r="986" s="4" customFormat="1" ht="19" customHeight="1" spans="1:15">
      <c r="A986" s="9">
        <f t="shared" si="122"/>
        <v>982</v>
      </c>
      <c r="B986" s="9" t="s">
        <v>130</v>
      </c>
      <c r="C986" s="9">
        <v>12.17</v>
      </c>
      <c r="D986" s="9">
        <v>90</v>
      </c>
      <c r="E986" s="9">
        <f t="shared" si="123"/>
        <v>1095.3</v>
      </c>
      <c r="F986" s="9"/>
      <c r="G986" s="9">
        <v>130</v>
      </c>
      <c r="H986" s="9">
        <f t="shared" si="129"/>
        <v>0</v>
      </c>
      <c r="I986" s="9">
        <f t="shared" si="124"/>
        <v>12.17</v>
      </c>
      <c r="J986" s="9">
        <f t="shared" si="125"/>
        <v>1095.3</v>
      </c>
      <c r="K986" s="9">
        <f>VLOOKUP(B:B,'[2]Sheet2 (2)'!$A$1:$E$65536,5,0)</f>
        <v>0</v>
      </c>
      <c r="L986" s="9">
        <f t="shared" si="126"/>
        <v>0</v>
      </c>
      <c r="M986" s="9">
        <f t="shared" si="128"/>
        <v>12.17</v>
      </c>
      <c r="N986" s="9">
        <f t="shared" si="127"/>
        <v>1095.3</v>
      </c>
      <c r="O986" s="9" t="s">
        <v>18</v>
      </c>
    </row>
    <row r="987" s="4" customFormat="1" ht="19" customHeight="1" spans="1:15">
      <c r="A987" s="9">
        <f t="shared" si="122"/>
        <v>983</v>
      </c>
      <c r="B987" s="9" t="s">
        <v>1005</v>
      </c>
      <c r="C987" s="9">
        <v>0.51</v>
      </c>
      <c r="D987" s="9">
        <v>90</v>
      </c>
      <c r="E987" s="9">
        <f t="shared" si="123"/>
        <v>45.9</v>
      </c>
      <c r="F987" s="9"/>
      <c r="G987" s="9">
        <v>130</v>
      </c>
      <c r="H987" s="9">
        <f t="shared" si="129"/>
        <v>0</v>
      </c>
      <c r="I987" s="9">
        <f t="shared" si="124"/>
        <v>0.51</v>
      </c>
      <c r="J987" s="9">
        <f t="shared" si="125"/>
        <v>45.9</v>
      </c>
      <c r="K987" s="9">
        <f>VLOOKUP(B:B,'[2]Sheet2 (2)'!$A$1:$E$65536,5,0)</f>
        <v>0</v>
      </c>
      <c r="L987" s="9">
        <f t="shared" si="126"/>
        <v>0</v>
      </c>
      <c r="M987" s="9">
        <f t="shared" si="128"/>
        <v>0.51</v>
      </c>
      <c r="N987" s="9">
        <f t="shared" si="127"/>
        <v>45.9</v>
      </c>
      <c r="O987" s="9" t="s">
        <v>18</v>
      </c>
    </row>
    <row r="988" s="4" customFormat="1" ht="19" customHeight="1" spans="1:15">
      <c r="A988" s="9">
        <f t="shared" si="122"/>
        <v>984</v>
      </c>
      <c r="B988" s="9" t="s">
        <v>1006</v>
      </c>
      <c r="C988" s="9">
        <v>1.81</v>
      </c>
      <c r="D988" s="9">
        <v>90</v>
      </c>
      <c r="E988" s="9">
        <f t="shared" si="123"/>
        <v>162.9</v>
      </c>
      <c r="F988" s="9"/>
      <c r="G988" s="9">
        <v>130</v>
      </c>
      <c r="H988" s="9">
        <f t="shared" si="129"/>
        <v>0</v>
      </c>
      <c r="I988" s="9">
        <f t="shared" si="124"/>
        <v>1.81</v>
      </c>
      <c r="J988" s="9">
        <f t="shared" si="125"/>
        <v>162.9</v>
      </c>
      <c r="K988" s="9">
        <f>VLOOKUP(B:B,'[2]Sheet2 (2)'!$A$1:$E$65536,5,0)</f>
        <v>0</v>
      </c>
      <c r="L988" s="9">
        <f t="shared" si="126"/>
        <v>0</v>
      </c>
      <c r="M988" s="9">
        <f t="shared" si="128"/>
        <v>1.81</v>
      </c>
      <c r="N988" s="9">
        <f t="shared" si="127"/>
        <v>162.9</v>
      </c>
      <c r="O988" s="9" t="s">
        <v>18</v>
      </c>
    </row>
    <row r="989" s="4" customFormat="1" ht="19" customHeight="1" spans="1:15">
      <c r="A989" s="9">
        <f t="shared" si="122"/>
        <v>985</v>
      </c>
      <c r="B989" s="9" t="s">
        <v>1007</v>
      </c>
      <c r="C989" s="9">
        <v>7.01</v>
      </c>
      <c r="D989" s="9">
        <v>90</v>
      </c>
      <c r="E989" s="9">
        <f t="shared" si="123"/>
        <v>630.9</v>
      </c>
      <c r="F989" s="9"/>
      <c r="G989" s="9">
        <v>130</v>
      </c>
      <c r="H989" s="9">
        <f t="shared" si="129"/>
        <v>0</v>
      </c>
      <c r="I989" s="9">
        <f t="shared" si="124"/>
        <v>7.01</v>
      </c>
      <c r="J989" s="9">
        <f t="shared" si="125"/>
        <v>630.9</v>
      </c>
      <c r="K989" s="9">
        <f>VLOOKUP(B:B,'[2]Sheet2 (2)'!$A$1:$E$65536,5,0)</f>
        <v>0</v>
      </c>
      <c r="L989" s="9">
        <f t="shared" si="126"/>
        <v>0</v>
      </c>
      <c r="M989" s="9">
        <f t="shared" si="128"/>
        <v>7.01</v>
      </c>
      <c r="N989" s="9">
        <f t="shared" si="127"/>
        <v>630.9</v>
      </c>
      <c r="O989" s="9" t="s">
        <v>18</v>
      </c>
    </row>
    <row r="990" s="4" customFormat="1" ht="19" customHeight="1" spans="1:15">
      <c r="A990" s="9">
        <f t="shared" si="122"/>
        <v>986</v>
      </c>
      <c r="B990" s="9" t="s">
        <v>1008</v>
      </c>
      <c r="C990" s="9">
        <v>17.95</v>
      </c>
      <c r="D990" s="9">
        <v>90</v>
      </c>
      <c r="E990" s="9">
        <f t="shared" si="123"/>
        <v>1615.5</v>
      </c>
      <c r="F990" s="9"/>
      <c r="G990" s="9">
        <v>130</v>
      </c>
      <c r="H990" s="9">
        <f t="shared" si="129"/>
        <v>0</v>
      </c>
      <c r="I990" s="9">
        <f t="shared" si="124"/>
        <v>17.95</v>
      </c>
      <c r="J990" s="9">
        <f t="shared" si="125"/>
        <v>1615.5</v>
      </c>
      <c r="K990" s="9">
        <f>VLOOKUP(B:B,'[2]Sheet2 (2)'!$A$1:$E$65536,5,0)</f>
        <v>4.13</v>
      </c>
      <c r="L990" s="9">
        <f t="shared" si="126"/>
        <v>371.7</v>
      </c>
      <c r="M990" s="9">
        <f t="shared" si="128"/>
        <v>13.82</v>
      </c>
      <c r="N990" s="9">
        <f t="shared" si="127"/>
        <v>1243.8</v>
      </c>
      <c r="O990" s="9" t="s">
        <v>18</v>
      </c>
    </row>
    <row r="991" s="4" customFormat="1" ht="19" customHeight="1" spans="1:15">
      <c r="A991" s="9">
        <f t="shared" si="122"/>
        <v>987</v>
      </c>
      <c r="B991" s="9" t="s">
        <v>1009</v>
      </c>
      <c r="C991" s="9">
        <v>0.11</v>
      </c>
      <c r="D991" s="9">
        <v>90</v>
      </c>
      <c r="E991" s="9">
        <f t="shared" si="123"/>
        <v>9.9</v>
      </c>
      <c r="F991" s="9"/>
      <c r="G991" s="9">
        <v>130</v>
      </c>
      <c r="H991" s="9">
        <f t="shared" si="129"/>
        <v>0</v>
      </c>
      <c r="I991" s="9">
        <f t="shared" si="124"/>
        <v>0.11</v>
      </c>
      <c r="J991" s="9">
        <f t="shared" si="125"/>
        <v>9.9</v>
      </c>
      <c r="K991" s="9">
        <f>VLOOKUP(B:B,'[2]Sheet2 (2)'!$A$1:$E$65536,5,0)</f>
        <v>0</v>
      </c>
      <c r="L991" s="9">
        <f t="shared" si="126"/>
        <v>0</v>
      </c>
      <c r="M991" s="9">
        <f t="shared" si="128"/>
        <v>0.11</v>
      </c>
      <c r="N991" s="9">
        <f t="shared" si="127"/>
        <v>9.9</v>
      </c>
      <c r="O991" s="9" t="s">
        <v>18</v>
      </c>
    </row>
    <row r="992" s="4" customFormat="1" ht="19" customHeight="1" spans="1:15">
      <c r="A992" s="9">
        <f t="shared" si="122"/>
        <v>988</v>
      </c>
      <c r="B992" s="9" t="s">
        <v>1010</v>
      </c>
      <c r="C992" s="9">
        <v>13.74</v>
      </c>
      <c r="D992" s="9">
        <v>90</v>
      </c>
      <c r="E992" s="9">
        <f t="shared" si="123"/>
        <v>1236.6</v>
      </c>
      <c r="F992" s="9"/>
      <c r="G992" s="9">
        <v>130</v>
      </c>
      <c r="H992" s="9">
        <f t="shared" si="129"/>
        <v>0</v>
      </c>
      <c r="I992" s="9">
        <f t="shared" si="124"/>
        <v>13.74</v>
      </c>
      <c r="J992" s="9">
        <f t="shared" si="125"/>
        <v>1236.6</v>
      </c>
      <c r="K992" s="9">
        <f>VLOOKUP(B:B,'[2]Sheet2 (2)'!$A$1:$E$65536,5,0)</f>
        <v>2.17</v>
      </c>
      <c r="L992" s="9">
        <f t="shared" si="126"/>
        <v>195.3</v>
      </c>
      <c r="M992" s="9">
        <f t="shared" si="128"/>
        <v>11.57</v>
      </c>
      <c r="N992" s="9">
        <f t="shared" si="127"/>
        <v>1041.3</v>
      </c>
      <c r="O992" s="9" t="s">
        <v>18</v>
      </c>
    </row>
    <row r="993" s="4" customFormat="1" ht="19" customHeight="1" spans="1:15">
      <c r="A993" s="9">
        <f t="shared" si="122"/>
        <v>989</v>
      </c>
      <c r="B993" s="9" t="s">
        <v>1011</v>
      </c>
      <c r="C993" s="9">
        <v>7.59</v>
      </c>
      <c r="D993" s="9">
        <v>90</v>
      </c>
      <c r="E993" s="9">
        <f t="shared" si="123"/>
        <v>683.1</v>
      </c>
      <c r="F993" s="9"/>
      <c r="G993" s="9">
        <v>130</v>
      </c>
      <c r="H993" s="9">
        <f t="shared" si="129"/>
        <v>0</v>
      </c>
      <c r="I993" s="9">
        <f t="shared" si="124"/>
        <v>7.59</v>
      </c>
      <c r="J993" s="9">
        <f t="shared" si="125"/>
        <v>683.1</v>
      </c>
      <c r="K993" s="9">
        <f>VLOOKUP(B:B,'[2]Sheet2 (2)'!$A$1:$E$65536,5,0)</f>
        <v>0</v>
      </c>
      <c r="L993" s="9">
        <f t="shared" si="126"/>
        <v>0</v>
      </c>
      <c r="M993" s="9">
        <f t="shared" si="128"/>
        <v>7.59</v>
      </c>
      <c r="N993" s="9">
        <f t="shared" si="127"/>
        <v>683.1</v>
      </c>
      <c r="O993" s="9" t="s">
        <v>18</v>
      </c>
    </row>
    <row r="994" s="4" customFormat="1" ht="19" customHeight="1" spans="1:15">
      <c r="A994" s="9">
        <f t="shared" si="122"/>
        <v>990</v>
      </c>
      <c r="B994" s="9" t="s">
        <v>1012</v>
      </c>
      <c r="C994" s="9">
        <v>11.14</v>
      </c>
      <c r="D994" s="9">
        <v>90</v>
      </c>
      <c r="E994" s="9">
        <f t="shared" si="123"/>
        <v>1002.6</v>
      </c>
      <c r="F994" s="9"/>
      <c r="G994" s="9">
        <v>130</v>
      </c>
      <c r="H994" s="9">
        <f t="shared" si="129"/>
        <v>0</v>
      </c>
      <c r="I994" s="9">
        <f t="shared" si="124"/>
        <v>11.14</v>
      </c>
      <c r="J994" s="9">
        <f t="shared" si="125"/>
        <v>1002.6</v>
      </c>
      <c r="K994" s="9">
        <f>VLOOKUP(B:B,'[2]Sheet2 (2)'!$A$1:$E$65536,5,0)</f>
        <v>0</v>
      </c>
      <c r="L994" s="9">
        <f t="shared" si="126"/>
        <v>0</v>
      </c>
      <c r="M994" s="9">
        <f t="shared" si="128"/>
        <v>11.14</v>
      </c>
      <c r="N994" s="9">
        <f t="shared" si="127"/>
        <v>1002.6</v>
      </c>
      <c r="O994" s="9" t="s">
        <v>18</v>
      </c>
    </row>
    <row r="995" s="4" customFormat="1" ht="19" customHeight="1" spans="1:15">
      <c r="A995" s="9">
        <f t="shared" si="122"/>
        <v>991</v>
      </c>
      <c r="B995" s="9" t="s">
        <v>1013</v>
      </c>
      <c r="C995" s="9">
        <v>5.94</v>
      </c>
      <c r="D995" s="9">
        <v>90</v>
      </c>
      <c r="E995" s="9">
        <f t="shared" si="123"/>
        <v>534.6</v>
      </c>
      <c r="F995" s="9"/>
      <c r="G995" s="9">
        <v>130</v>
      </c>
      <c r="H995" s="9">
        <f t="shared" si="129"/>
        <v>0</v>
      </c>
      <c r="I995" s="9">
        <f t="shared" si="124"/>
        <v>5.94</v>
      </c>
      <c r="J995" s="9">
        <f t="shared" si="125"/>
        <v>534.6</v>
      </c>
      <c r="K995" s="9">
        <f>VLOOKUP(B:B,'[2]Sheet2 (2)'!$A$1:$E$65536,5,0)</f>
        <v>0</v>
      </c>
      <c r="L995" s="9">
        <f t="shared" si="126"/>
        <v>0</v>
      </c>
      <c r="M995" s="9">
        <f t="shared" si="128"/>
        <v>5.94</v>
      </c>
      <c r="N995" s="9">
        <f t="shared" si="127"/>
        <v>534.6</v>
      </c>
      <c r="O995" s="9" t="s">
        <v>18</v>
      </c>
    </row>
    <row r="996" s="4" customFormat="1" ht="19" customHeight="1" spans="1:15">
      <c r="A996" s="9">
        <f t="shared" si="122"/>
        <v>992</v>
      </c>
      <c r="B996" s="9" t="s">
        <v>1014</v>
      </c>
      <c r="C996" s="9">
        <v>3.1</v>
      </c>
      <c r="D996" s="9">
        <v>90</v>
      </c>
      <c r="E996" s="9">
        <f t="shared" si="123"/>
        <v>279</v>
      </c>
      <c r="F996" s="9"/>
      <c r="G996" s="9">
        <v>130</v>
      </c>
      <c r="H996" s="9">
        <f t="shared" si="129"/>
        <v>0</v>
      </c>
      <c r="I996" s="9">
        <f t="shared" si="124"/>
        <v>3.1</v>
      </c>
      <c r="J996" s="9">
        <f t="shared" si="125"/>
        <v>279</v>
      </c>
      <c r="K996" s="9">
        <f>VLOOKUP(B:B,'[2]Sheet2 (2)'!$A$1:$E$65536,5,0)</f>
        <v>1.19</v>
      </c>
      <c r="L996" s="9">
        <f t="shared" si="126"/>
        <v>107.1</v>
      </c>
      <c r="M996" s="9">
        <f t="shared" si="128"/>
        <v>1.91</v>
      </c>
      <c r="N996" s="9">
        <f t="shared" si="127"/>
        <v>171.9</v>
      </c>
      <c r="O996" s="9" t="s">
        <v>18</v>
      </c>
    </row>
    <row r="997" s="4" customFormat="1" ht="19" customHeight="1" spans="1:15">
      <c r="A997" s="9">
        <f t="shared" si="122"/>
        <v>993</v>
      </c>
      <c r="B997" s="9" t="s">
        <v>1015</v>
      </c>
      <c r="C997" s="9">
        <v>2.66</v>
      </c>
      <c r="D997" s="9">
        <v>90</v>
      </c>
      <c r="E997" s="9">
        <f t="shared" si="123"/>
        <v>239.4</v>
      </c>
      <c r="F997" s="9"/>
      <c r="G997" s="9">
        <v>130</v>
      </c>
      <c r="H997" s="9">
        <f t="shared" si="129"/>
        <v>0</v>
      </c>
      <c r="I997" s="9">
        <f t="shared" si="124"/>
        <v>2.66</v>
      </c>
      <c r="J997" s="9">
        <f t="shared" si="125"/>
        <v>239.4</v>
      </c>
      <c r="K997" s="9">
        <f>VLOOKUP(B:B,'[2]Sheet2 (2)'!$A$1:$E$65536,5,0)</f>
        <v>0</v>
      </c>
      <c r="L997" s="9">
        <f t="shared" si="126"/>
        <v>0</v>
      </c>
      <c r="M997" s="9">
        <f t="shared" si="128"/>
        <v>2.66</v>
      </c>
      <c r="N997" s="9">
        <f t="shared" si="127"/>
        <v>239.4</v>
      </c>
      <c r="O997" s="9" t="s">
        <v>18</v>
      </c>
    </row>
    <row r="998" s="4" customFormat="1" ht="19" customHeight="1" spans="1:15">
      <c r="A998" s="9">
        <f t="shared" si="122"/>
        <v>994</v>
      </c>
      <c r="B998" s="9" t="s">
        <v>1016</v>
      </c>
      <c r="C998" s="9">
        <v>1.28</v>
      </c>
      <c r="D998" s="9">
        <v>90</v>
      </c>
      <c r="E998" s="9">
        <f t="shared" si="123"/>
        <v>115.2</v>
      </c>
      <c r="F998" s="9"/>
      <c r="G998" s="9">
        <v>130</v>
      </c>
      <c r="H998" s="9">
        <f t="shared" si="129"/>
        <v>0</v>
      </c>
      <c r="I998" s="9">
        <f t="shared" si="124"/>
        <v>1.28</v>
      </c>
      <c r="J998" s="9">
        <f t="shared" si="125"/>
        <v>115.2</v>
      </c>
      <c r="K998" s="9">
        <f>VLOOKUP(B:B,'[2]Sheet2 (2)'!$A$1:$E$65536,5,0)</f>
        <v>0</v>
      </c>
      <c r="L998" s="9">
        <f t="shared" si="126"/>
        <v>0</v>
      </c>
      <c r="M998" s="9">
        <f t="shared" si="128"/>
        <v>1.28</v>
      </c>
      <c r="N998" s="9">
        <f t="shared" si="127"/>
        <v>115.2</v>
      </c>
      <c r="O998" s="9" t="s">
        <v>18</v>
      </c>
    </row>
    <row r="999" s="4" customFormat="1" ht="19" customHeight="1" spans="1:15">
      <c r="A999" s="9">
        <f t="shared" si="122"/>
        <v>995</v>
      </c>
      <c r="B999" s="9" t="s">
        <v>1017</v>
      </c>
      <c r="C999" s="9">
        <v>3.79</v>
      </c>
      <c r="D999" s="9">
        <v>90</v>
      </c>
      <c r="E999" s="9">
        <f t="shared" si="123"/>
        <v>341.1</v>
      </c>
      <c r="F999" s="9"/>
      <c r="G999" s="9">
        <v>130</v>
      </c>
      <c r="H999" s="9">
        <f t="shared" si="129"/>
        <v>0</v>
      </c>
      <c r="I999" s="9">
        <f t="shared" si="124"/>
        <v>3.79</v>
      </c>
      <c r="J999" s="9">
        <f t="shared" si="125"/>
        <v>341.1</v>
      </c>
      <c r="K999" s="9">
        <f>VLOOKUP(B:B,'[2]Sheet2 (2)'!$A$1:$E$65536,5,0)</f>
        <v>0</v>
      </c>
      <c r="L999" s="9">
        <f t="shared" si="126"/>
        <v>0</v>
      </c>
      <c r="M999" s="9">
        <f t="shared" si="128"/>
        <v>3.79</v>
      </c>
      <c r="N999" s="9">
        <f t="shared" si="127"/>
        <v>341.1</v>
      </c>
      <c r="O999" s="9" t="s">
        <v>18</v>
      </c>
    </row>
    <row r="1000" s="4" customFormat="1" ht="19" customHeight="1" spans="1:15">
      <c r="A1000" s="9">
        <f t="shared" si="122"/>
        <v>996</v>
      </c>
      <c r="B1000" s="9" t="s">
        <v>1018</v>
      </c>
      <c r="C1000" s="9">
        <v>0.55</v>
      </c>
      <c r="D1000" s="9">
        <v>90</v>
      </c>
      <c r="E1000" s="9">
        <f t="shared" si="123"/>
        <v>49.5</v>
      </c>
      <c r="F1000" s="9"/>
      <c r="G1000" s="9">
        <v>130</v>
      </c>
      <c r="H1000" s="9">
        <f t="shared" si="129"/>
        <v>0</v>
      </c>
      <c r="I1000" s="9">
        <f t="shared" si="124"/>
        <v>0.55</v>
      </c>
      <c r="J1000" s="9">
        <f t="shared" si="125"/>
        <v>49.5</v>
      </c>
      <c r="K1000" s="9">
        <f>VLOOKUP(B:B,'[2]Sheet2 (2)'!$A$1:$E$65536,5,0)</f>
        <v>0</v>
      </c>
      <c r="L1000" s="9">
        <f t="shared" si="126"/>
        <v>0</v>
      </c>
      <c r="M1000" s="9">
        <f t="shared" si="128"/>
        <v>0.55</v>
      </c>
      <c r="N1000" s="9">
        <f t="shared" si="127"/>
        <v>49.5</v>
      </c>
      <c r="O1000" s="9" t="s">
        <v>18</v>
      </c>
    </row>
    <row r="1001" s="4" customFormat="1" ht="19" customHeight="1" spans="1:15">
      <c r="A1001" s="9">
        <f t="shared" si="122"/>
        <v>997</v>
      </c>
      <c r="B1001" s="9" t="s">
        <v>1019</v>
      </c>
      <c r="C1001" s="9">
        <v>1.77</v>
      </c>
      <c r="D1001" s="9">
        <v>90</v>
      </c>
      <c r="E1001" s="9">
        <f t="shared" si="123"/>
        <v>159.3</v>
      </c>
      <c r="F1001" s="9"/>
      <c r="G1001" s="9">
        <v>130</v>
      </c>
      <c r="H1001" s="9">
        <f t="shared" si="129"/>
        <v>0</v>
      </c>
      <c r="I1001" s="9">
        <f t="shared" si="124"/>
        <v>1.77</v>
      </c>
      <c r="J1001" s="9">
        <f t="shared" si="125"/>
        <v>159.3</v>
      </c>
      <c r="K1001" s="9">
        <f>VLOOKUP(B:B,'[2]Sheet2 (2)'!$A$1:$E$65536,5,0)</f>
        <v>0</v>
      </c>
      <c r="L1001" s="9">
        <f t="shared" si="126"/>
        <v>0</v>
      </c>
      <c r="M1001" s="9">
        <f t="shared" si="128"/>
        <v>1.77</v>
      </c>
      <c r="N1001" s="9">
        <f t="shared" si="127"/>
        <v>159.3</v>
      </c>
      <c r="O1001" s="9" t="s">
        <v>18</v>
      </c>
    </row>
    <row r="1002" s="4" customFormat="1" ht="19" customHeight="1" spans="1:15">
      <c r="A1002" s="9">
        <f t="shared" si="122"/>
        <v>998</v>
      </c>
      <c r="B1002" s="9" t="s">
        <v>1020</v>
      </c>
      <c r="C1002" s="9">
        <v>5.53</v>
      </c>
      <c r="D1002" s="9">
        <v>90</v>
      </c>
      <c r="E1002" s="9">
        <f t="shared" si="123"/>
        <v>497.7</v>
      </c>
      <c r="F1002" s="9"/>
      <c r="G1002" s="9">
        <v>130</v>
      </c>
      <c r="H1002" s="9">
        <f t="shared" si="129"/>
        <v>0</v>
      </c>
      <c r="I1002" s="9">
        <f t="shared" si="124"/>
        <v>5.53</v>
      </c>
      <c r="J1002" s="9">
        <f t="shared" si="125"/>
        <v>497.7</v>
      </c>
      <c r="K1002" s="9">
        <f>VLOOKUP(B:B,'[2]Sheet2 (2)'!$A$1:$E$65536,5,0)</f>
        <v>0</v>
      </c>
      <c r="L1002" s="9">
        <f t="shared" si="126"/>
        <v>0</v>
      </c>
      <c r="M1002" s="9">
        <f t="shared" si="128"/>
        <v>5.53</v>
      </c>
      <c r="N1002" s="9">
        <f t="shared" si="127"/>
        <v>497.7</v>
      </c>
      <c r="O1002" s="9" t="s">
        <v>18</v>
      </c>
    </row>
    <row r="1003" s="4" customFormat="1" ht="19" customHeight="1" spans="1:15">
      <c r="A1003" s="9">
        <f t="shared" si="122"/>
        <v>999</v>
      </c>
      <c r="B1003" s="9" t="s">
        <v>1021</v>
      </c>
      <c r="C1003" s="9">
        <v>4.8</v>
      </c>
      <c r="D1003" s="9">
        <v>90</v>
      </c>
      <c r="E1003" s="9">
        <f t="shared" si="123"/>
        <v>432</v>
      </c>
      <c r="F1003" s="9"/>
      <c r="G1003" s="9">
        <v>130</v>
      </c>
      <c r="H1003" s="9">
        <f t="shared" si="129"/>
        <v>0</v>
      </c>
      <c r="I1003" s="9">
        <f t="shared" si="124"/>
        <v>4.8</v>
      </c>
      <c r="J1003" s="9">
        <f t="shared" si="125"/>
        <v>432</v>
      </c>
      <c r="K1003" s="9">
        <f>VLOOKUP(B:B,'[2]Sheet2 (2)'!$A$1:$E$65536,5,0)</f>
        <v>1.29</v>
      </c>
      <c r="L1003" s="9">
        <f t="shared" si="126"/>
        <v>116.1</v>
      </c>
      <c r="M1003" s="9">
        <f t="shared" si="128"/>
        <v>3.51</v>
      </c>
      <c r="N1003" s="9">
        <f t="shared" si="127"/>
        <v>315.9</v>
      </c>
      <c r="O1003" s="9" t="s">
        <v>18</v>
      </c>
    </row>
    <row r="1004" s="4" customFormat="1" ht="19" customHeight="1" spans="1:15">
      <c r="A1004" s="9">
        <f t="shared" si="122"/>
        <v>1000</v>
      </c>
      <c r="B1004" s="9" t="s">
        <v>1022</v>
      </c>
      <c r="C1004" s="9">
        <v>3.68</v>
      </c>
      <c r="D1004" s="9">
        <v>90</v>
      </c>
      <c r="E1004" s="9">
        <f t="shared" si="123"/>
        <v>331.2</v>
      </c>
      <c r="F1004" s="9"/>
      <c r="G1004" s="9">
        <v>130</v>
      </c>
      <c r="H1004" s="9">
        <f t="shared" si="129"/>
        <v>0</v>
      </c>
      <c r="I1004" s="9">
        <f t="shared" si="124"/>
        <v>3.68</v>
      </c>
      <c r="J1004" s="9">
        <f t="shared" si="125"/>
        <v>331.2</v>
      </c>
      <c r="K1004" s="9">
        <f>VLOOKUP(B:B,'[2]Sheet2 (2)'!$A$1:$E$65536,5,0)</f>
        <v>0</v>
      </c>
      <c r="L1004" s="9">
        <f t="shared" si="126"/>
        <v>0</v>
      </c>
      <c r="M1004" s="9">
        <f t="shared" si="128"/>
        <v>3.68</v>
      </c>
      <c r="N1004" s="9">
        <f t="shared" si="127"/>
        <v>331.2</v>
      </c>
      <c r="O1004" s="9" t="s">
        <v>18</v>
      </c>
    </row>
    <row r="1005" s="4" customFormat="1" ht="19" customHeight="1" spans="1:15">
      <c r="A1005" s="9">
        <f t="shared" si="122"/>
        <v>1001</v>
      </c>
      <c r="B1005" s="9" t="s">
        <v>1023</v>
      </c>
      <c r="C1005" s="9">
        <v>1.23</v>
      </c>
      <c r="D1005" s="9">
        <v>90</v>
      </c>
      <c r="E1005" s="9">
        <f t="shared" si="123"/>
        <v>110.7</v>
      </c>
      <c r="F1005" s="9"/>
      <c r="G1005" s="9">
        <v>130</v>
      </c>
      <c r="H1005" s="9">
        <f t="shared" si="129"/>
        <v>0</v>
      </c>
      <c r="I1005" s="9">
        <f t="shared" si="124"/>
        <v>1.23</v>
      </c>
      <c r="J1005" s="9">
        <f t="shared" si="125"/>
        <v>110.7</v>
      </c>
      <c r="K1005" s="9">
        <f>VLOOKUP(B:B,'[2]Sheet2 (2)'!$A$1:$E$65536,5,0)</f>
        <v>0</v>
      </c>
      <c r="L1005" s="9">
        <f t="shared" si="126"/>
        <v>0</v>
      </c>
      <c r="M1005" s="9">
        <f t="shared" si="128"/>
        <v>1.23</v>
      </c>
      <c r="N1005" s="9">
        <f t="shared" si="127"/>
        <v>110.7</v>
      </c>
      <c r="O1005" s="9" t="s">
        <v>18</v>
      </c>
    </row>
    <row r="1006" s="4" customFormat="1" ht="19" customHeight="1" spans="1:15">
      <c r="A1006" s="9">
        <f t="shared" si="122"/>
        <v>1002</v>
      </c>
      <c r="B1006" s="9" t="s">
        <v>1024</v>
      </c>
      <c r="C1006" s="9">
        <v>5.45</v>
      </c>
      <c r="D1006" s="9">
        <v>90</v>
      </c>
      <c r="E1006" s="9">
        <f t="shared" si="123"/>
        <v>490.5</v>
      </c>
      <c r="F1006" s="9"/>
      <c r="G1006" s="9">
        <v>130</v>
      </c>
      <c r="H1006" s="9">
        <f t="shared" si="129"/>
        <v>0</v>
      </c>
      <c r="I1006" s="9">
        <f t="shared" si="124"/>
        <v>5.45</v>
      </c>
      <c r="J1006" s="9">
        <f t="shared" si="125"/>
        <v>490.5</v>
      </c>
      <c r="K1006" s="9">
        <f>VLOOKUP(B:B,'[2]Sheet2 (2)'!$A$1:$E$65536,5,0)</f>
        <v>0</v>
      </c>
      <c r="L1006" s="9">
        <f t="shared" si="126"/>
        <v>0</v>
      </c>
      <c r="M1006" s="9">
        <f t="shared" si="128"/>
        <v>5.45</v>
      </c>
      <c r="N1006" s="9">
        <f t="shared" si="127"/>
        <v>490.5</v>
      </c>
      <c r="O1006" s="9" t="s">
        <v>18</v>
      </c>
    </row>
    <row r="1007" s="4" customFormat="1" ht="19" customHeight="1" spans="1:15">
      <c r="A1007" s="9">
        <f t="shared" si="122"/>
        <v>1003</v>
      </c>
      <c r="B1007" s="9" t="s">
        <v>1025</v>
      </c>
      <c r="C1007" s="9">
        <v>3.77</v>
      </c>
      <c r="D1007" s="9">
        <v>90</v>
      </c>
      <c r="E1007" s="9">
        <f t="shared" si="123"/>
        <v>339.3</v>
      </c>
      <c r="F1007" s="9"/>
      <c r="G1007" s="9">
        <v>130</v>
      </c>
      <c r="H1007" s="9">
        <f t="shared" si="129"/>
        <v>0</v>
      </c>
      <c r="I1007" s="9">
        <f t="shared" si="124"/>
        <v>3.77</v>
      </c>
      <c r="J1007" s="9">
        <f t="shared" si="125"/>
        <v>339.3</v>
      </c>
      <c r="K1007" s="9">
        <f>VLOOKUP(B:B,'[2]Sheet2 (2)'!$A$1:$E$65536,5,0)</f>
        <v>0</v>
      </c>
      <c r="L1007" s="9">
        <f t="shared" si="126"/>
        <v>0</v>
      </c>
      <c r="M1007" s="9">
        <f t="shared" si="128"/>
        <v>3.77</v>
      </c>
      <c r="N1007" s="9">
        <f t="shared" si="127"/>
        <v>339.3</v>
      </c>
      <c r="O1007" s="9" t="s">
        <v>18</v>
      </c>
    </row>
    <row r="1008" s="4" customFormat="1" ht="19" customHeight="1" spans="1:15">
      <c r="A1008" s="9">
        <f t="shared" si="122"/>
        <v>1004</v>
      </c>
      <c r="B1008" s="9" t="s">
        <v>1026</v>
      </c>
      <c r="C1008" s="9">
        <v>4.2</v>
      </c>
      <c r="D1008" s="9">
        <v>90</v>
      </c>
      <c r="E1008" s="9">
        <f t="shared" si="123"/>
        <v>378</v>
      </c>
      <c r="F1008" s="9"/>
      <c r="G1008" s="9">
        <v>130</v>
      </c>
      <c r="H1008" s="9">
        <f t="shared" si="129"/>
        <v>0</v>
      </c>
      <c r="I1008" s="9">
        <f t="shared" si="124"/>
        <v>4.2</v>
      </c>
      <c r="J1008" s="9">
        <f t="shared" si="125"/>
        <v>378</v>
      </c>
      <c r="K1008" s="9">
        <f>VLOOKUP(B:B,'[2]Sheet2 (2)'!$A$1:$E$65536,5,0)</f>
        <v>0</v>
      </c>
      <c r="L1008" s="9">
        <f t="shared" si="126"/>
        <v>0</v>
      </c>
      <c r="M1008" s="9">
        <f t="shared" si="128"/>
        <v>4.2</v>
      </c>
      <c r="N1008" s="9">
        <f t="shared" si="127"/>
        <v>378</v>
      </c>
      <c r="O1008" s="9" t="s">
        <v>18</v>
      </c>
    </row>
    <row r="1009" s="4" customFormat="1" ht="19" customHeight="1" spans="1:15">
      <c r="A1009" s="9">
        <f t="shared" si="122"/>
        <v>1005</v>
      </c>
      <c r="B1009" s="9" t="s">
        <v>1027</v>
      </c>
      <c r="C1009" s="9">
        <v>0.46</v>
      </c>
      <c r="D1009" s="9">
        <v>90</v>
      </c>
      <c r="E1009" s="9">
        <f t="shared" si="123"/>
        <v>41.4</v>
      </c>
      <c r="F1009" s="9"/>
      <c r="G1009" s="9">
        <v>130</v>
      </c>
      <c r="H1009" s="9">
        <f t="shared" si="129"/>
        <v>0</v>
      </c>
      <c r="I1009" s="9">
        <f t="shared" si="124"/>
        <v>0.46</v>
      </c>
      <c r="J1009" s="9">
        <f t="shared" si="125"/>
        <v>41.4</v>
      </c>
      <c r="K1009" s="9">
        <f>VLOOKUP(B:B,'[2]Sheet2 (2)'!$A$1:$E$65536,5,0)</f>
        <v>0</v>
      </c>
      <c r="L1009" s="9">
        <f t="shared" si="126"/>
        <v>0</v>
      </c>
      <c r="M1009" s="9">
        <f t="shared" si="128"/>
        <v>0.46</v>
      </c>
      <c r="N1009" s="9">
        <f t="shared" si="127"/>
        <v>41.4</v>
      </c>
      <c r="O1009" s="9" t="s">
        <v>18</v>
      </c>
    </row>
    <row r="1010" s="4" customFormat="1" ht="19" customHeight="1" spans="1:15">
      <c r="A1010" s="9">
        <f t="shared" si="122"/>
        <v>1006</v>
      </c>
      <c r="B1010" s="9" t="s">
        <v>1028</v>
      </c>
      <c r="C1010" s="9">
        <v>4.9</v>
      </c>
      <c r="D1010" s="9">
        <v>90</v>
      </c>
      <c r="E1010" s="9">
        <f t="shared" si="123"/>
        <v>441</v>
      </c>
      <c r="F1010" s="9"/>
      <c r="G1010" s="9">
        <v>130</v>
      </c>
      <c r="H1010" s="9">
        <f t="shared" si="129"/>
        <v>0</v>
      </c>
      <c r="I1010" s="9">
        <f t="shared" si="124"/>
        <v>4.9</v>
      </c>
      <c r="J1010" s="9">
        <f t="shared" si="125"/>
        <v>441</v>
      </c>
      <c r="K1010" s="9">
        <f>VLOOKUP(B:B,'[2]Sheet2 (2)'!$A$1:$E$65536,5,0)</f>
        <v>0</v>
      </c>
      <c r="L1010" s="9">
        <f t="shared" si="126"/>
        <v>0</v>
      </c>
      <c r="M1010" s="9">
        <f t="shared" si="128"/>
        <v>4.9</v>
      </c>
      <c r="N1010" s="9">
        <f t="shared" si="127"/>
        <v>441</v>
      </c>
      <c r="O1010" s="9" t="s">
        <v>18</v>
      </c>
    </row>
    <row r="1011" s="4" customFormat="1" ht="19" customHeight="1" spans="1:15">
      <c r="A1011" s="9">
        <f t="shared" si="122"/>
        <v>1007</v>
      </c>
      <c r="B1011" s="9" t="s">
        <v>1029</v>
      </c>
      <c r="C1011" s="9">
        <v>11.88</v>
      </c>
      <c r="D1011" s="9">
        <v>90</v>
      </c>
      <c r="E1011" s="9">
        <f t="shared" si="123"/>
        <v>1069.2</v>
      </c>
      <c r="F1011" s="9"/>
      <c r="G1011" s="9">
        <v>130</v>
      </c>
      <c r="H1011" s="9">
        <f t="shared" si="129"/>
        <v>0</v>
      </c>
      <c r="I1011" s="9">
        <f t="shared" si="124"/>
        <v>11.88</v>
      </c>
      <c r="J1011" s="9">
        <f t="shared" si="125"/>
        <v>1069.2</v>
      </c>
      <c r="K1011" s="9">
        <f>VLOOKUP(B:B,'[2]Sheet2 (2)'!$A$1:$E$65536,5,0)</f>
        <v>0</v>
      </c>
      <c r="L1011" s="9">
        <f t="shared" si="126"/>
        <v>0</v>
      </c>
      <c r="M1011" s="9">
        <f t="shared" si="128"/>
        <v>11.88</v>
      </c>
      <c r="N1011" s="9">
        <f t="shared" si="127"/>
        <v>1069.2</v>
      </c>
      <c r="O1011" s="9" t="s">
        <v>18</v>
      </c>
    </row>
    <row r="1012" s="4" customFormat="1" ht="19" customHeight="1" spans="1:15">
      <c r="A1012" s="9">
        <f t="shared" si="122"/>
        <v>1008</v>
      </c>
      <c r="B1012" s="9" t="s">
        <v>861</v>
      </c>
      <c r="C1012" s="9">
        <v>2.36</v>
      </c>
      <c r="D1012" s="9">
        <v>90</v>
      </c>
      <c r="E1012" s="9">
        <f t="shared" si="123"/>
        <v>212.4</v>
      </c>
      <c r="F1012" s="9"/>
      <c r="G1012" s="9">
        <v>130</v>
      </c>
      <c r="H1012" s="9">
        <f t="shared" si="129"/>
        <v>0</v>
      </c>
      <c r="I1012" s="9">
        <f t="shared" si="124"/>
        <v>2.36</v>
      </c>
      <c r="J1012" s="9">
        <f t="shared" si="125"/>
        <v>212.4</v>
      </c>
      <c r="K1012" s="9">
        <f>VLOOKUP(B:B,'[2]Sheet2 (2)'!$A$1:$E$65536,5,0)</f>
        <v>0</v>
      </c>
      <c r="L1012" s="9">
        <f t="shared" si="126"/>
        <v>0</v>
      </c>
      <c r="M1012" s="9">
        <f t="shared" si="128"/>
        <v>2.36</v>
      </c>
      <c r="N1012" s="9">
        <f t="shared" si="127"/>
        <v>212.4</v>
      </c>
      <c r="O1012" s="9" t="s">
        <v>18</v>
      </c>
    </row>
    <row r="1013" s="4" customFormat="1" ht="19" customHeight="1" spans="1:15">
      <c r="A1013" s="9">
        <f t="shared" si="122"/>
        <v>1009</v>
      </c>
      <c r="B1013" s="9" t="s">
        <v>1030</v>
      </c>
      <c r="C1013" s="9">
        <v>0.89</v>
      </c>
      <c r="D1013" s="9">
        <v>90</v>
      </c>
      <c r="E1013" s="9">
        <f t="shared" si="123"/>
        <v>80.1</v>
      </c>
      <c r="F1013" s="9"/>
      <c r="G1013" s="9">
        <v>130</v>
      </c>
      <c r="H1013" s="9">
        <f t="shared" si="129"/>
        <v>0</v>
      </c>
      <c r="I1013" s="9">
        <f t="shared" si="124"/>
        <v>0.89</v>
      </c>
      <c r="J1013" s="9">
        <f t="shared" si="125"/>
        <v>80.1</v>
      </c>
      <c r="K1013" s="9">
        <f>VLOOKUP(B:B,'[2]Sheet2 (2)'!$A$1:$E$65536,5,0)</f>
        <v>0</v>
      </c>
      <c r="L1013" s="9">
        <f t="shared" si="126"/>
        <v>0</v>
      </c>
      <c r="M1013" s="9">
        <f t="shared" si="128"/>
        <v>0.89</v>
      </c>
      <c r="N1013" s="9">
        <f t="shared" si="127"/>
        <v>80.1</v>
      </c>
      <c r="O1013" s="9" t="s">
        <v>18</v>
      </c>
    </row>
    <row r="1014" s="4" customFormat="1" ht="19" customHeight="1" spans="1:15">
      <c r="A1014" s="9">
        <f t="shared" si="122"/>
        <v>1010</v>
      </c>
      <c r="B1014" s="9" t="s">
        <v>1031</v>
      </c>
      <c r="C1014" s="9">
        <v>3.05</v>
      </c>
      <c r="D1014" s="9">
        <v>90</v>
      </c>
      <c r="E1014" s="9">
        <f t="shared" si="123"/>
        <v>274.5</v>
      </c>
      <c r="F1014" s="9"/>
      <c r="G1014" s="9">
        <v>130</v>
      </c>
      <c r="H1014" s="9">
        <f t="shared" si="129"/>
        <v>0</v>
      </c>
      <c r="I1014" s="9">
        <f t="shared" si="124"/>
        <v>3.05</v>
      </c>
      <c r="J1014" s="9">
        <f t="shared" si="125"/>
        <v>274.5</v>
      </c>
      <c r="K1014" s="9">
        <f>VLOOKUP(B:B,'[2]Sheet2 (2)'!$A$1:$E$65536,5,0)</f>
        <v>0</v>
      </c>
      <c r="L1014" s="9">
        <f t="shared" si="126"/>
        <v>0</v>
      </c>
      <c r="M1014" s="9">
        <f t="shared" si="128"/>
        <v>3.05</v>
      </c>
      <c r="N1014" s="9">
        <f t="shared" si="127"/>
        <v>274.5</v>
      </c>
      <c r="O1014" s="9" t="s">
        <v>18</v>
      </c>
    </row>
    <row r="1015" s="4" customFormat="1" ht="19" customHeight="1" spans="1:15">
      <c r="A1015" s="9">
        <f t="shared" si="122"/>
        <v>1011</v>
      </c>
      <c r="B1015" s="9" t="s">
        <v>1032</v>
      </c>
      <c r="C1015" s="9">
        <v>0.3</v>
      </c>
      <c r="D1015" s="9">
        <v>90</v>
      </c>
      <c r="E1015" s="9">
        <f t="shared" si="123"/>
        <v>27</v>
      </c>
      <c r="F1015" s="9"/>
      <c r="G1015" s="9">
        <v>130</v>
      </c>
      <c r="H1015" s="9">
        <f t="shared" si="129"/>
        <v>0</v>
      </c>
      <c r="I1015" s="9">
        <f t="shared" si="124"/>
        <v>0.3</v>
      </c>
      <c r="J1015" s="9">
        <f t="shared" si="125"/>
        <v>27</v>
      </c>
      <c r="K1015" s="9">
        <f>VLOOKUP(B:B,'[2]Sheet2 (2)'!$A$1:$E$65536,5,0)</f>
        <v>0</v>
      </c>
      <c r="L1015" s="9">
        <f t="shared" si="126"/>
        <v>0</v>
      </c>
      <c r="M1015" s="9">
        <f t="shared" si="128"/>
        <v>0.3</v>
      </c>
      <c r="N1015" s="9">
        <f t="shared" si="127"/>
        <v>27</v>
      </c>
      <c r="O1015" s="9" t="s">
        <v>18</v>
      </c>
    </row>
    <row r="1016" s="4" customFormat="1" ht="19" customHeight="1" spans="1:15">
      <c r="A1016" s="9">
        <f t="shared" si="122"/>
        <v>1012</v>
      </c>
      <c r="B1016" s="9" t="s">
        <v>1033</v>
      </c>
      <c r="C1016" s="9">
        <v>1.71</v>
      </c>
      <c r="D1016" s="9">
        <v>90</v>
      </c>
      <c r="E1016" s="9">
        <f t="shared" si="123"/>
        <v>153.9</v>
      </c>
      <c r="F1016" s="9"/>
      <c r="G1016" s="9">
        <v>130</v>
      </c>
      <c r="H1016" s="9">
        <f t="shared" si="129"/>
        <v>0</v>
      </c>
      <c r="I1016" s="9">
        <f t="shared" si="124"/>
        <v>1.71</v>
      </c>
      <c r="J1016" s="9">
        <f t="shared" si="125"/>
        <v>153.9</v>
      </c>
      <c r="K1016" s="9">
        <f>VLOOKUP(B:B,'[2]Sheet2 (2)'!$A$1:$E$65536,5,0)</f>
        <v>0</v>
      </c>
      <c r="L1016" s="9">
        <f t="shared" si="126"/>
        <v>0</v>
      </c>
      <c r="M1016" s="9">
        <f t="shared" si="128"/>
        <v>1.71</v>
      </c>
      <c r="N1016" s="9">
        <f t="shared" si="127"/>
        <v>153.9</v>
      </c>
      <c r="O1016" s="9" t="s">
        <v>18</v>
      </c>
    </row>
    <row r="1017" s="4" customFormat="1" ht="19" customHeight="1" spans="1:15">
      <c r="A1017" s="9">
        <f t="shared" si="122"/>
        <v>1013</v>
      </c>
      <c r="B1017" s="9" t="s">
        <v>1034</v>
      </c>
      <c r="C1017" s="9">
        <v>0.55</v>
      </c>
      <c r="D1017" s="9">
        <v>90</v>
      </c>
      <c r="E1017" s="9">
        <f t="shared" si="123"/>
        <v>49.5</v>
      </c>
      <c r="F1017" s="9"/>
      <c r="G1017" s="9">
        <v>130</v>
      </c>
      <c r="H1017" s="9">
        <f t="shared" si="129"/>
        <v>0</v>
      </c>
      <c r="I1017" s="9">
        <f t="shared" si="124"/>
        <v>0.55</v>
      </c>
      <c r="J1017" s="9">
        <f t="shared" si="125"/>
        <v>49.5</v>
      </c>
      <c r="K1017" s="9">
        <f>VLOOKUP(B:B,'[2]Sheet2 (2)'!$A$1:$E$65536,5,0)</f>
        <v>0</v>
      </c>
      <c r="L1017" s="9">
        <f t="shared" si="126"/>
        <v>0</v>
      </c>
      <c r="M1017" s="9">
        <f t="shared" si="128"/>
        <v>0.55</v>
      </c>
      <c r="N1017" s="9">
        <f t="shared" si="127"/>
        <v>49.5</v>
      </c>
      <c r="O1017" s="9" t="s">
        <v>18</v>
      </c>
    </row>
    <row r="1018" s="4" customFormat="1" ht="19" customHeight="1" spans="1:15">
      <c r="A1018" s="9">
        <f t="shared" si="122"/>
        <v>1014</v>
      </c>
      <c r="B1018" s="9" t="s">
        <v>1035</v>
      </c>
      <c r="C1018" s="9">
        <v>8.69</v>
      </c>
      <c r="D1018" s="9">
        <v>90</v>
      </c>
      <c r="E1018" s="9">
        <f t="shared" si="123"/>
        <v>782.1</v>
      </c>
      <c r="F1018" s="9"/>
      <c r="G1018" s="9">
        <v>130</v>
      </c>
      <c r="H1018" s="9">
        <f t="shared" si="129"/>
        <v>0</v>
      </c>
      <c r="I1018" s="9">
        <f t="shared" si="124"/>
        <v>8.69</v>
      </c>
      <c r="J1018" s="9">
        <f t="shared" si="125"/>
        <v>782.1</v>
      </c>
      <c r="K1018" s="9">
        <f>VLOOKUP(B:B,'[2]Sheet2 (2)'!$A$1:$E$65536,5,0)</f>
        <v>0</v>
      </c>
      <c r="L1018" s="9">
        <f t="shared" si="126"/>
        <v>0</v>
      </c>
      <c r="M1018" s="9">
        <f t="shared" si="128"/>
        <v>8.69</v>
      </c>
      <c r="N1018" s="9">
        <f t="shared" si="127"/>
        <v>782.1</v>
      </c>
      <c r="O1018" s="9" t="s">
        <v>18</v>
      </c>
    </row>
    <row r="1019" s="4" customFormat="1" ht="19" customHeight="1" spans="1:15">
      <c r="A1019" s="9">
        <f t="shared" si="122"/>
        <v>1015</v>
      </c>
      <c r="B1019" s="9" t="s">
        <v>1036</v>
      </c>
      <c r="C1019" s="9">
        <v>7.12</v>
      </c>
      <c r="D1019" s="9">
        <v>90</v>
      </c>
      <c r="E1019" s="9">
        <f t="shared" si="123"/>
        <v>640.8</v>
      </c>
      <c r="F1019" s="9"/>
      <c r="G1019" s="9">
        <v>130</v>
      </c>
      <c r="H1019" s="9">
        <f t="shared" si="129"/>
        <v>0</v>
      </c>
      <c r="I1019" s="9">
        <f t="shared" si="124"/>
        <v>7.12</v>
      </c>
      <c r="J1019" s="9">
        <f t="shared" si="125"/>
        <v>640.8</v>
      </c>
      <c r="K1019" s="9">
        <f>VLOOKUP(B:B,'[2]Sheet2 (2)'!$A$1:$E$65536,5,0)</f>
        <v>0</v>
      </c>
      <c r="L1019" s="9">
        <f t="shared" si="126"/>
        <v>0</v>
      </c>
      <c r="M1019" s="9">
        <f t="shared" si="128"/>
        <v>7.12</v>
      </c>
      <c r="N1019" s="9">
        <f t="shared" si="127"/>
        <v>640.8</v>
      </c>
      <c r="O1019" s="9" t="s">
        <v>18</v>
      </c>
    </row>
    <row r="1020" s="4" customFormat="1" ht="19" customHeight="1" spans="1:15">
      <c r="A1020" s="9">
        <f t="shared" si="122"/>
        <v>1016</v>
      </c>
      <c r="B1020" s="9" t="s">
        <v>1037</v>
      </c>
      <c r="C1020" s="9">
        <v>4.43</v>
      </c>
      <c r="D1020" s="9">
        <v>90</v>
      </c>
      <c r="E1020" s="9">
        <f t="shared" si="123"/>
        <v>398.7</v>
      </c>
      <c r="F1020" s="9"/>
      <c r="G1020" s="9">
        <v>130</v>
      </c>
      <c r="H1020" s="9">
        <f t="shared" si="129"/>
        <v>0</v>
      </c>
      <c r="I1020" s="9">
        <f t="shared" si="124"/>
        <v>4.43</v>
      </c>
      <c r="J1020" s="9">
        <f t="shared" si="125"/>
        <v>398.7</v>
      </c>
      <c r="K1020" s="9">
        <f>VLOOKUP(B:B,'[2]Sheet2 (2)'!$A$1:$E$65536,5,0)</f>
        <v>0</v>
      </c>
      <c r="L1020" s="9">
        <f t="shared" si="126"/>
        <v>0</v>
      </c>
      <c r="M1020" s="9">
        <f t="shared" si="128"/>
        <v>4.43</v>
      </c>
      <c r="N1020" s="9">
        <f t="shared" si="127"/>
        <v>398.7</v>
      </c>
      <c r="O1020" s="9" t="s">
        <v>18</v>
      </c>
    </row>
    <row r="1021" s="4" customFormat="1" ht="19" customHeight="1" spans="1:15">
      <c r="A1021" s="9">
        <f t="shared" si="122"/>
        <v>1017</v>
      </c>
      <c r="B1021" s="9" t="s">
        <v>1038</v>
      </c>
      <c r="C1021" s="9">
        <v>2.68</v>
      </c>
      <c r="D1021" s="9">
        <v>90</v>
      </c>
      <c r="E1021" s="9">
        <f t="shared" si="123"/>
        <v>241.2</v>
      </c>
      <c r="F1021" s="9">
        <v>0.3</v>
      </c>
      <c r="G1021" s="9">
        <v>130</v>
      </c>
      <c r="H1021" s="9">
        <f t="shared" si="129"/>
        <v>39</v>
      </c>
      <c r="I1021" s="9">
        <f t="shared" si="124"/>
        <v>2.98</v>
      </c>
      <c r="J1021" s="9">
        <f t="shared" si="125"/>
        <v>280.2</v>
      </c>
      <c r="K1021" s="9">
        <f>VLOOKUP(B:B,'[2]Sheet2 (2)'!$A$1:$E$65536,5,0)</f>
        <v>0</v>
      </c>
      <c r="L1021" s="9">
        <f t="shared" si="126"/>
        <v>0</v>
      </c>
      <c r="M1021" s="9">
        <f t="shared" si="128"/>
        <v>2.98</v>
      </c>
      <c r="N1021" s="9">
        <f t="shared" si="127"/>
        <v>280.2</v>
      </c>
      <c r="O1021" s="9" t="s">
        <v>18</v>
      </c>
    </row>
    <row r="1022" s="4" customFormat="1" ht="19" customHeight="1" spans="1:15">
      <c r="A1022" s="9">
        <f t="shared" si="122"/>
        <v>1018</v>
      </c>
      <c r="B1022" s="9" t="s">
        <v>1039</v>
      </c>
      <c r="C1022" s="9">
        <v>1.56</v>
      </c>
      <c r="D1022" s="9">
        <v>90</v>
      </c>
      <c r="E1022" s="9">
        <f t="shared" si="123"/>
        <v>140.4</v>
      </c>
      <c r="F1022" s="9"/>
      <c r="G1022" s="9">
        <v>130</v>
      </c>
      <c r="H1022" s="9">
        <f t="shared" si="129"/>
        <v>0</v>
      </c>
      <c r="I1022" s="9">
        <f t="shared" si="124"/>
        <v>1.56</v>
      </c>
      <c r="J1022" s="9">
        <f t="shared" si="125"/>
        <v>140.4</v>
      </c>
      <c r="K1022" s="9">
        <f>VLOOKUP(B:B,'[2]Sheet2 (2)'!$A$1:$E$65536,5,0)</f>
        <v>0</v>
      </c>
      <c r="L1022" s="9">
        <f t="shared" si="126"/>
        <v>0</v>
      </c>
      <c r="M1022" s="9">
        <f t="shared" si="128"/>
        <v>1.56</v>
      </c>
      <c r="N1022" s="9">
        <f t="shared" si="127"/>
        <v>140.4</v>
      </c>
      <c r="O1022" s="9" t="s">
        <v>18</v>
      </c>
    </row>
    <row r="1023" s="4" customFormat="1" ht="19" customHeight="1" spans="1:15">
      <c r="A1023" s="9">
        <f t="shared" si="122"/>
        <v>1019</v>
      </c>
      <c r="B1023" s="9" t="s">
        <v>1040</v>
      </c>
      <c r="C1023" s="9">
        <v>1.44</v>
      </c>
      <c r="D1023" s="9">
        <v>90</v>
      </c>
      <c r="E1023" s="9">
        <f t="shared" si="123"/>
        <v>129.6</v>
      </c>
      <c r="F1023" s="9"/>
      <c r="G1023" s="9">
        <v>130</v>
      </c>
      <c r="H1023" s="9">
        <f t="shared" si="129"/>
        <v>0</v>
      </c>
      <c r="I1023" s="9">
        <f t="shared" si="124"/>
        <v>1.44</v>
      </c>
      <c r="J1023" s="9">
        <f t="shared" si="125"/>
        <v>129.6</v>
      </c>
      <c r="K1023" s="9">
        <f>VLOOKUP(B:B,'[2]Sheet2 (2)'!$A$1:$E$65536,5,0)</f>
        <v>0</v>
      </c>
      <c r="L1023" s="9">
        <f t="shared" si="126"/>
        <v>0</v>
      </c>
      <c r="M1023" s="9">
        <f t="shared" si="128"/>
        <v>1.44</v>
      </c>
      <c r="N1023" s="9">
        <f t="shared" si="127"/>
        <v>129.6</v>
      </c>
      <c r="O1023" s="9" t="s">
        <v>18</v>
      </c>
    </row>
    <row r="1024" s="4" customFormat="1" ht="19" customHeight="1" spans="1:15">
      <c r="A1024" s="9">
        <f t="shared" si="122"/>
        <v>1020</v>
      </c>
      <c r="B1024" s="9" t="s">
        <v>1041</v>
      </c>
      <c r="C1024" s="9">
        <v>1.6</v>
      </c>
      <c r="D1024" s="9">
        <v>90</v>
      </c>
      <c r="E1024" s="9">
        <f t="shared" si="123"/>
        <v>144</v>
      </c>
      <c r="F1024" s="9"/>
      <c r="G1024" s="9">
        <v>130</v>
      </c>
      <c r="H1024" s="9">
        <f t="shared" si="129"/>
        <v>0</v>
      </c>
      <c r="I1024" s="9">
        <f t="shared" si="124"/>
        <v>1.6</v>
      </c>
      <c r="J1024" s="9">
        <f t="shared" si="125"/>
        <v>144</v>
      </c>
      <c r="K1024" s="9">
        <f>VLOOKUP(B:B,'[2]Sheet2 (2)'!$A$1:$E$65536,5,0)</f>
        <v>0</v>
      </c>
      <c r="L1024" s="9">
        <f t="shared" si="126"/>
        <v>0</v>
      </c>
      <c r="M1024" s="9">
        <f t="shared" si="128"/>
        <v>1.6</v>
      </c>
      <c r="N1024" s="9">
        <f t="shared" si="127"/>
        <v>144</v>
      </c>
      <c r="O1024" s="9" t="s">
        <v>18</v>
      </c>
    </row>
    <row r="1025" s="4" customFormat="1" ht="19" customHeight="1" spans="1:15">
      <c r="A1025" s="9">
        <f t="shared" si="122"/>
        <v>1021</v>
      </c>
      <c r="B1025" s="9" t="s">
        <v>1042</v>
      </c>
      <c r="C1025" s="9">
        <v>5.21</v>
      </c>
      <c r="D1025" s="9">
        <v>90</v>
      </c>
      <c r="E1025" s="9">
        <f t="shared" si="123"/>
        <v>468.9</v>
      </c>
      <c r="F1025" s="9"/>
      <c r="G1025" s="9">
        <v>130</v>
      </c>
      <c r="H1025" s="9">
        <f t="shared" si="129"/>
        <v>0</v>
      </c>
      <c r="I1025" s="9">
        <f t="shared" si="124"/>
        <v>5.21</v>
      </c>
      <c r="J1025" s="9">
        <f t="shared" si="125"/>
        <v>468.9</v>
      </c>
      <c r="K1025" s="9">
        <f>VLOOKUP(B:B,'[2]Sheet2 (2)'!$A$1:$E$65536,5,0)</f>
        <v>0</v>
      </c>
      <c r="L1025" s="9">
        <f t="shared" si="126"/>
        <v>0</v>
      </c>
      <c r="M1025" s="9">
        <f t="shared" si="128"/>
        <v>5.21</v>
      </c>
      <c r="N1025" s="9">
        <f t="shared" si="127"/>
        <v>468.9</v>
      </c>
      <c r="O1025" s="9" t="s">
        <v>18</v>
      </c>
    </row>
    <row r="1026" s="4" customFormat="1" ht="19" customHeight="1" spans="1:15">
      <c r="A1026" s="9">
        <f t="shared" si="122"/>
        <v>1022</v>
      </c>
      <c r="B1026" s="9" t="s">
        <v>1043</v>
      </c>
      <c r="C1026" s="9">
        <v>2.06</v>
      </c>
      <c r="D1026" s="9">
        <v>90</v>
      </c>
      <c r="E1026" s="9">
        <f t="shared" si="123"/>
        <v>185.4</v>
      </c>
      <c r="F1026" s="9"/>
      <c r="G1026" s="9">
        <v>130</v>
      </c>
      <c r="H1026" s="9">
        <f t="shared" si="129"/>
        <v>0</v>
      </c>
      <c r="I1026" s="9">
        <f t="shared" si="124"/>
        <v>2.06</v>
      </c>
      <c r="J1026" s="9">
        <f t="shared" si="125"/>
        <v>185.4</v>
      </c>
      <c r="K1026" s="9">
        <f>VLOOKUP(B:B,'[2]Sheet2 (2)'!$A$1:$E$65536,5,0)</f>
        <v>0</v>
      </c>
      <c r="L1026" s="9">
        <f t="shared" si="126"/>
        <v>0</v>
      </c>
      <c r="M1026" s="9">
        <f t="shared" si="128"/>
        <v>2.06</v>
      </c>
      <c r="N1026" s="9">
        <f t="shared" si="127"/>
        <v>185.4</v>
      </c>
      <c r="O1026" s="9" t="s">
        <v>18</v>
      </c>
    </row>
    <row r="1027" s="4" customFormat="1" ht="19" customHeight="1" spans="1:15">
      <c r="A1027" s="9">
        <f t="shared" si="122"/>
        <v>1023</v>
      </c>
      <c r="B1027" s="9" t="s">
        <v>1044</v>
      </c>
      <c r="C1027" s="9">
        <v>2.73</v>
      </c>
      <c r="D1027" s="9">
        <v>90</v>
      </c>
      <c r="E1027" s="9">
        <f t="shared" si="123"/>
        <v>245.7</v>
      </c>
      <c r="F1027" s="9"/>
      <c r="G1027" s="9">
        <v>130</v>
      </c>
      <c r="H1027" s="9">
        <f t="shared" si="129"/>
        <v>0</v>
      </c>
      <c r="I1027" s="9">
        <f t="shared" si="124"/>
        <v>2.73</v>
      </c>
      <c r="J1027" s="9">
        <f t="shared" si="125"/>
        <v>245.7</v>
      </c>
      <c r="K1027" s="9">
        <f>VLOOKUP(B:B,'[2]Sheet2 (2)'!$A$1:$E$65536,5,0)</f>
        <v>0</v>
      </c>
      <c r="L1027" s="9">
        <f t="shared" si="126"/>
        <v>0</v>
      </c>
      <c r="M1027" s="9">
        <f t="shared" si="128"/>
        <v>2.73</v>
      </c>
      <c r="N1027" s="9">
        <f t="shared" si="127"/>
        <v>245.7</v>
      </c>
      <c r="O1027" s="9" t="s">
        <v>18</v>
      </c>
    </row>
    <row r="1028" s="4" customFormat="1" ht="19" customHeight="1" spans="1:15">
      <c r="A1028" s="9">
        <f t="shared" si="122"/>
        <v>1024</v>
      </c>
      <c r="B1028" s="9" t="s">
        <v>1045</v>
      </c>
      <c r="C1028" s="9">
        <v>13.69</v>
      </c>
      <c r="D1028" s="9">
        <v>90</v>
      </c>
      <c r="E1028" s="9">
        <f t="shared" si="123"/>
        <v>1232.1</v>
      </c>
      <c r="F1028" s="9"/>
      <c r="G1028" s="9">
        <v>130</v>
      </c>
      <c r="H1028" s="9">
        <f t="shared" si="129"/>
        <v>0</v>
      </c>
      <c r="I1028" s="9">
        <f t="shared" si="124"/>
        <v>13.69</v>
      </c>
      <c r="J1028" s="9">
        <f t="shared" si="125"/>
        <v>1232.1</v>
      </c>
      <c r="K1028" s="9">
        <f>VLOOKUP(B:B,'[2]Sheet2 (2)'!$A$1:$E$65536,5,0)</f>
        <v>3.03</v>
      </c>
      <c r="L1028" s="9">
        <f t="shared" si="126"/>
        <v>272.7</v>
      </c>
      <c r="M1028" s="9">
        <f t="shared" si="128"/>
        <v>10.66</v>
      </c>
      <c r="N1028" s="9">
        <f t="shared" si="127"/>
        <v>959.4</v>
      </c>
      <c r="O1028" s="9" t="s">
        <v>18</v>
      </c>
    </row>
    <row r="1029" s="4" customFormat="1" ht="19" customHeight="1" spans="1:15">
      <c r="A1029" s="9">
        <f t="shared" ref="A1029:A1092" si="130">ROW()-4</f>
        <v>1025</v>
      </c>
      <c r="B1029" s="9" t="s">
        <v>1046</v>
      </c>
      <c r="C1029" s="9">
        <v>13.02</v>
      </c>
      <c r="D1029" s="9">
        <v>90</v>
      </c>
      <c r="E1029" s="9">
        <f t="shared" ref="E1029:E1092" si="131">C1029*D1029</f>
        <v>1171.8</v>
      </c>
      <c r="F1029" s="9"/>
      <c r="G1029" s="9">
        <v>130</v>
      </c>
      <c r="H1029" s="9">
        <f t="shared" si="129"/>
        <v>0</v>
      </c>
      <c r="I1029" s="9">
        <f t="shared" ref="I1029:I1092" si="132">C1029+F1029</f>
        <v>13.02</v>
      </c>
      <c r="J1029" s="9">
        <f t="shared" ref="J1029:J1092" si="133">E1029+H1029</f>
        <v>1171.8</v>
      </c>
      <c r="K1029" s="9">
        <f>VLOOKUP(B:B,'[2]Sheet2 (2)'!$A$1:$E$65536,5,0)</f>
        <v>0</v>
      </c>
      <c r="L1029" s="9">
        <f t="shared" ref="L1029:L1092" si="134">K1029*90</f>
        <v>0</v>
      </c>
      <c r="M1029" s="9">
        <f t="shared" si="128"/>
        <v>13.02</v>
      </c>
      <c r="N1029" s="9">
        <f t="shared" ref="N1029:N1092" si="135">J1029-L1029</f>
        <v>1171.8</v>
      </c>
      <c r="O1029" s="9" t="s">
        <v>18</v>
      </c>
    </row>
    <row r="1030" s="4" customFormat="1" ht="19" customHeight="1" spans="1:15">
      <c r="A1030" s="9">
        <f t="shared" si="130"/>
        <v>1026</v>
      </c>
      <c r="B1030" s="9" t="s">
        <v>1047</v>
      </c>
      <c r="C1030" s="9">
        <v>1.25</v>
      </c>
      <c r="D1030" s="9">
        <v>90</v>
      </c>
      <c r="E1030" s="9">
        <f t="shared" si="131"/>
        <v>112.5</v>
      </c>
      <c r="F1030" s="12">
        <v>2.58</v>
      </c>
      <c r="G1030" s="9">
        <v>130</v>
      </c>
      <c r="H1030" s="9">
        <f t="shared" si="129"/>
        <v>335.4</v>
      </c>
      <c r="I1030" s="9">
        <f t="shared" si="132"/>
        <v>3.83</v>
      </c>
      <c r="J1030" s="9">
        <f t="shared" si="133"/>
        <v>447.9</v>
      </c>
      <c r="K1030" s="9">
        <f>VLOOKUP(B:B,'[2]Sheet2 (2)'!$A$1:$E$65536,5,0)</f>
        <v>0</v>
      </c>
      <c r="L1030" s="9">
        <f t="shared" si="134"/>
        <v>0</v>
      </c>
      <c r="M1030" s="9">
        <f t="shared" si="128"/>
        <v>3.83</v>
      </c>
      <c r="N1030" s="9">
        <f t="shared" si="135"/>
        <v>447.9</v>
      </c>
      <c r="O1030" s="9" t="s">
        <v>18</v>
      </c>
    </row>
    <row r="1031" s="4" customFormat="1" ht="19" customHeight="1" spans="1:15">
      <c r="A1031" s="9">
        <f t="shared" si="130"/>
        <v>1027</v>
      </c>
      <c r="B1031" s="9" t="s">
        <v>1048</v>
      </c>
      <c r="C1031" s="9">
        <v>3.72</v>
      </c>
      <c r="D1031" s="9">
        <v>90</v>
      </c>
      <c r="E1031" s="9">
        <f t="shared" si="131"/>
        <v>334.8</v>
      </c>
      <c r="F1031" s="9"/>
      <c r="G1031" s="9">
        <v>130</v>
      </c>
      <c r="H1031" s="9">
        <f t="shared" si="129"/>
        <v>0</v>
      </c>
      <c r="I1031" s="9">
        <f t="shared" si="132"/>
        <v>3.72</v>
      </c>
      <c r="J1031" s="9">
        <f t="shared" si="133"/>
        <v>334.8</v>
      </c>
      <c r="K1031" s="9">
        <f>VLOOKUP(B:B,'[2]Sheet2 (2)'!$A$1:$E$65536,5,0)</f>
        <v>0</v>
      </c>
      <c r="L1031" s="9">
        <f t="shared" si="134"/>
        <v>0</v>
      </c>
      <c r="M1031" s="9">
        <f t="shared" si="128"/>
        <v>3.72</v>
      </c>
      <c r="N1031" s="9">
        <f t="shared" si="135"/>
        <v>334.8</v>
      </c>
      <c r="O1031" s="9" t="s">
        <v>18</v>
      </c>
    </row>
    <row r="1032" s="4" customFormat="1" ht="19" customHeight="1" spans="1:15">
      <c r="A1032" s="9">
        <f t="shared" si="130"/>
        <v>1028</v>
      </c>
      <c r="B1032" s="9" t="s">
        <v>1049</v>
      </c>
      <c r="C1032" s="9">
        <v>5.23</v>
      </c>
      <c r="D1032" s="9">
        <v>90</v>
      </c>
      <c r="E1032" s="9">
        <f t="shared" si="131"/>
        <v>470.7</v>
      </c>
      <c r="F1032" s="9"/>
      <c r="G1032" s="9">
        <v>130</v>
      </c>
      <c r="H1032" s="9">
        <f t="shared" si="129"/>
        <v>0</v>
      </c>
      <c r="I1032" s="9">
        <f t="shared" si="132"/>
        <v>5.23</v>
      </c>
      <c r="J1032" s="9">
        <f t="shared" si="133"/>
        <v>470.7</v>
      </c>
      <c r="K1032" s="9">
        <f>VLOOKUP(B:B,'[2]Sheet2 (2)'!$A$1:$E$65536,5,0)</f>
        <v>0</v>
      </c>
      <c r="L1032" s="9">
        <f t="shared" si="134"/>
        <v>0</v>
      </c>
      <c r="M1032" s="9">
        <f t="shared" si="128"/>
        <v>5.23</v>
      </c>
      <c r="N1032" s="9">
        <f t="shared" si="135"/>
        <v>470.7</v>
      </c>
      <c r="O1032" s="9" t="s">
        <v>18</v>
      </c>
    </row>
    <row r="1033" s="4" customFormat="1" ht="19" customHeight="1" spans="1:15">
      <c r="A1033" s="9">
        <f t="shared" si="130"/>
        <v>1029</v>
      </c>
      <c r="B1033" s="9" t="s">
        <v>1050</v>
      </c>
      <c r="C1033" s="9">
        <v>14.78</v>
      </c>
      <c r="D1033" s="9">
        <v>90</v>
      </c>
      <c r="E1033" s="9">
        <f t="shared" si="131"/>
        <v>1330.2</v>
      </c>
      <c r="F1033" s="9">
        <v>0.56</v>
      </c>
      <c r="G1033" s="9">
        <v>130</v>
      </c>
      <c r="H1033" s="9">
        <f t="shared" si="129"/>
        <v>72.8</v>
      </c>
      <c r="I1033" s="9">
        <f t="shared" si="132"/>
        <v>15.34</v>
      </c>
      <c r="J1033" s="9">
        <f t="shared" si="133"/>
        <v>1403</v>
      </c>
      <c r="K1033" s="9">
        <f>VLOOKUP(B:B,'[2]Sheet2 (2)'!$A$1:$E$65536,5,0)</f>
        <v>0</v>
      </c>
      <c r="L1033" s="9">
        <f t="shared" si="134"/>
        <v>0</v>
      </c>
      <c r="M1033" s="9">
        <f t="shared" si="128"/>
        <v>15.34</v>
      </c>
      <c r="N1033" s="9">
        <f t="shared" si="135"/>
        <v>1403</v>
      </c>
      <c r="O1033" s="9" t="s">
        <v>18</v>
      </c>
    </row>
    <row r="1034" s="4" customFormat="1" ht="19" customHeight="1" spans="1:15">
      <c r="A1034" s="9">
        <f t="shared" si="130"/>
        <v>1030</v>
      </c>
      <c r="B1034" s="9" t="s">
        <v>1051</v>
      </c>
      <c r="C1034" s="9">
        <v>13.98</v>
      </c>
      <c r="D1034" s="9">
        <v>90</v>
      </c>
      <c r="E1034" s="9">
        <f t="shared" si="131"/>
        <v>1258.2</v>
      </c>
      <c r="F1034" s="9"/>
      <c r="G1034" s="9">
        <v>130</v>
      </c>
      <c r="H1034" s="9">
        <f t="shared" si="129"/>
        <v>0</v>
      </c>
      <c r="I1034" s="9">
        <f t="shared" si="132"/>
        <v>13.98</v>
      </c>
      <c r="J1034" s="9">
        <f t="shared" si="133"/>
        <v>1258.2</v>
      </c>
      <c r="K1034" s="9">
        <f>VLOOKUP(B:B,'[2]Sheet2 (2)'!$A$1:$E$65536,5,0)</f>
        <v>0</v>
      </c>
      <c r="L1034" s="9">
        <f t="shared" si="134"/>
        <v>0</v>
      </c>
      <c r="M1034" s="9">
        <f t="shared" si="128"/>
        <v>13.98</v>
      </c>
      <c r="N1034" s="9">
        <f t="shared" si="135"/>
        <v>1258.2</v>
      </c>
      <c r="O1034" s="9" t="s">
        <v>18</v>
      </c>
    </row>
    <row r="1035" s="4" customFormat="1" ht="19" customHeight="1" spans="1:15">
      <c r="A1035" s="9">
        <f t="shared" si="130"/>
        <v>1031</v>
      </c>
      <c r="B1035" s="9" t="s">
        <v>1052</v>
      </c>
      <c r="C1035" s="9">
        <v>1.8</v>
      </c>
      <c r="D1035" s="9">
        <v>90</v>
      </c>
      <c r="E1035" s="9">
        <f t="shared" si="131"/>
        <v>162</v>
      </c>
      <c r="F1035" s="9"/>
      <c r="G1035" s="9">
        <v>130</v>
      </c>
      <c r="H1035" s="9">
        <f t="shared" si="129"/>
        <v>0</v>
      </c>
      <c r="I1035" s="9">
        <f t="shared" si="132"/>
        <v>1.8</v>
      </c>
      <c r="J1035" s="9">
        <f t="shared" si="133"/>
        <v>162</v>
      </c>
      <c r="K1035" s="9">
        <f>VLOOKUP(B:B,'[2]Sheet2 (2)'!$A$1:$E$65536,5,0)</f>
        <v>0</v>
      </c>
      <c r="L1035" s="9">
        <f t="shared" si="134"/>
        <v>0</v>
      </c>
      <c r="M1035" s="9">
        <f t="shared" si="128"/>
        <v>1.8</v>
      </c>
      <c r="N1035" s="9">
        <f t="shared" si="135"/>
        <v>162</v>
      </c>
      <c r="O1035" s="9" t="s">
        <v>18</v>
      </c>
    </row>
    <row r="1036" s="4" customFormat="1" ht="19" customHeight="1" spans="1:15">
      <c r="A1036" s="9">
        <f t="shared" si="130"/>
        <v>1032</v>
      </c>
      <c r="B1036" s="9" t="s">
        <v>1053</v>
      </c>
      <c r="C1036" s="9">
        <v>5.91</v>
      </c>
      <c r="D1036" s="9">
        <v>90</v>
      </c>
      <c r="E1036" s="9">
        <f t="shared" si="131"/>
        <v>531.9</v>
      </c>
      <c r="F1036" s="9"/>
      <c r="G1036" s="9">
        <v>130</v>
      </c>
      <c r="H1036" s="9">
        <f t="shared" si="129"/>
        <v>0</v>
      </c>
      <c r="I1036" s="9">
        <f t="shared" si="132"/>
        <v>5.91</v>
      </c>
      <c r="J1036" s="9">
        <f t="shared" si="133"/>
        <v>531.9</v>
      </c>
      <c r="K1036" s="9">
        <f>VLOOKUP(B:B,'[2]Sheet2 (2)'!$A$1:$E$65536,5,0)</f>
        <v>0</v>
      </c>
      <c r="L1036" s="9">
        <f t="shared" si="134"/>
        <v>0</v>
      </c>
      <c r="M1036" s="9">
        <f t="shared" si="128"/>
        <v>5.91</v>
      </c>
      <c r="N1036" s="9">
        <f t="shared" si="135"/>
        <v>531.9</v>
      </c>
      <c r="O1036" s="9" t="s">
        <v>18</v>
      </c>
    </row>
    <row r="1037" s="4" customFormat="1" ht="19" customHeight="1" spans="1:15">
      <c r="A1037" s="9">
        <f t="shared" si="130"/>
        <v>1033</v>
      </c>
      <c r="B1037" s="9" t="s">
        <v>1054</v>
      </c>
      <c r="C1037" s="9">
        <v>0.51</v>
      </c>
      <c r="D1037" s="9">
        <v>90</v>
      </c>
      <c r="E1037" s="9">
        <f t="shared" si="131"/>
        <v>45.9</v>
      </c>
      <c r="F1037" s="9"/>
      <c r="G1037" s="9">
        <v>130</v>
      </c>
      <c r="H1037" s="9">
        <f t="shared" si="129"/>
        <v>0</v>
      </c>
      <c r="I1037" s="9">
        <f t="shared" si="132"/>
        <v>0.51</v>
      </c>
      <c r="J1037" s="9">
        <f t="shared" si="133"/>
        <v>45.9</v>
      </c>
      <c r="K1037" s="9">
        <f>VLOOKUP(B:B,'[2]Sheet2 (2)'!$A$1:$E$65536,5,0)</f>
        <v>0</v>
      </c>
      <c r="L1037" s="9">
        <f t="shared" si="134"/>
        <v>0</v>
      </c>
      <c r="M1037" s="9">
        <f t="shared" si="128"/>
        <v>0.51</v>
      </c>
      <c r="N1037" s="9">
        <f t="shared" si="135"/>
        <v>45.9</v>
      </c>
      <c r="O1037" s="9" t="s">
        <v>18</v>
      </c>
    </row>
    <row r="1038" s="4" customFormat="1" ht="19" customHeight="1" spans="1:15">
      <c r="A1038" s="9">
        <f t="shared" si="130"/>
        <v>1034</v>
      </c>
      <c r="B1038" s="9" t="s">
        <v>1055</v>
      </c>
      <c r="C1038" s="9">
        <v>4.71</v>
      </c>
      <c r="D1038" s="9">
        <v>90</v>
      </c>
      <c r="E1038" s="9">
        <f t="shared" si="131"/>
        <v>423.9</v>
      </c>
      <c r="F1038" s="9"/>
      <c r="G1038" s="9">
        <v>130</v>
      </c>
      <c r="H1038" s="9">
        <f t="shared" si="129"/>
        <v>0</v>
      </c>
      <c r="I1038" s="9">
        <f t="shared" si="132"/>
        <v>4.71</v>
      </c>
      <c r="J1038" s="9">
        <f t="shared" si="133"/>
        <v>423.9</v>
      </c>
      <c r="K1038" s="9">
        <f>VLOOKUP(B:B,'[2]Sheet2 (2)'!$A$1:$E$65536,5,0)</f>
        <v>0.61</v>
      </c>
      <c r="L1038" s="9">
        <f t="shared" si="134"/>
        <v>54.9</v>
      </c>
      <c r="M1038" s="9">
        <f t="shared" si="128"/>
        <v>4.1</v>
      </c>
      <c r="N1038" s="9">
        <f t="shared" si="135"/>
        <v>369</v>
      </c>
      <c r="O1038" s="9" t="s">
        <v>18</v>
      </c>
    </row>
    <row r="1039" s="4" customFormat="1" ht="19" customHeight="1" spans="1:15">
      <c r="A1039" s="9">
        <f t="shared" si="130"/>
        <v>1035</v>
      </c>
      <c r="B1039" s="9" t="s">
        <v>1056</v>
      </c>
      <c r="C1039" s="9">
        <v>6.82</v>
      </c>
      <c r="D1039" s="9">
        <v>90</v>
      </c>
      <c r="E1039" s="9">
        <f t="shared" si="131"/>
        <v>613.8</v>
      </c>
      <c r="F1039" s="9"/>
      <c r="G1039" s="9">
        <v>130</v>
      </c>
      <c r="H1039" s="9">
        <f t="shared" si="129"/>
        <v>0</v>
      </c>
      <c r="I1039" s="9">
        <f t="shared" si="132"/>
        <v>6.82</v>
      </c>
      <c r="J1039" s="9">
        <f t="shared" si="133"/>
        <v>613.8</v>
      </c>
      <c r="K1039" s="9">
        <f>VLOOKUP(B:B,'[2]Sheet2 (2)'!$A$1:$E$65536,5,0)</f>
        <v>0</v>
      </c>
      <c r="L1039" s="9">
        <f t="shared" si="134"/>
        <v>0</v>
      </c>
      <c r="M1039" s="9">
        <f t="shared" si="128"/>
        <v>6.82</v>
      </c>
      <c r="N1039" s="9">
        <f t="shared" si="135"/>
        <v>613.8</v>
      </c>
      <c r="O1039" s="9" t="s">
        <v>18</v>
      </c>
    </row>
    <row r="1040" s="4" customFormat="1" ht="19" customHeight="1" spans="1:15">
      <c r="A1040" s="9">
        <f t="shared" si="130"/>
        <v>1036</v>
      </c>
      <c r="B1040" s="9" t="s">
        <v>1057</v>
      </c>
      <c r="C1040" s="9">
        <v>8.48</v>
      </c>
      <c r="D1040" s="9">
        <v>90</v>
      </c>
      <c r="E1040" s="9">
        <f t="shared" si="131"/>
        <v>763.2</v>
      </c>
      <c r="F1040" s="9"/>
      <c r="G1040" s="9">
        <v>130</v>
      </c>
      <c r="H1040" s="9">
        <f t="shared" si="129"/>
        <v>0</v>
      </c>
      <c r="I1040" s="9">
        <f t="shared" si="132"/>
        <v>8.48</v>
      </c>
      <c r="J1040" s="9">
        <f t="shared" si="133"/>
        <v>763.2</v>
      </c>
      <c r="K1040" s="9">
        <f>VLOOKUP(B:B,'[2]Sheet2 (2)'!$A$1:$E$65536,5,0)</f>
        <v>0</v>
      </c>
      <c r="L1040" s="9">
        <f t="shared" si="134"/>
        <v>0</v>
      </c>
      <c r="M1040" s="9">
        <f t="shared" si="128"/>
        <v>8.48</v>
      </c>
      <c r="N1040" s="9">
        <f t="shared" si="135"/>
        <v>763.2</v>
      </c>
      <c r="O1040" s="9" t="s">
        <v>18</v>
      </c>
    </row>
    <row r="1041" s="4" customFormat="1" ht="19" customHeight="1" spans="1:15">
      <c r="A1041" s="9">
        <f t="shared" si="130"/>
        <v>1037</v>
      </c>
      <c r="B1041" s="9" t="s">
        <v>1058</v>
      </c>
      <c r="C1041" s="9">
        <v>3.76</v>
      </c>
      <c r="D1041" s="9">
        <v>90</v>
      </c>
      <c r="E1041" s="9">
        <f t="shared" si="131"/>
        <v>338.4</v>
      </c>
      <c r="F1041" s="9"/>
      <c r="G1041" s="9">
        <v>130</v>
      </c>
      <c r="H1041" s="9">
        <f t="shared" si="129"/>
        <v>0</v>
      </c>
      <c r="I1041" s="9">
        <f t="shared" si="132"/>
        <v>3.76</v>
      </c>
      <c r="J1041" s="9">
        <f t="shared" si="133"/>
        <v>338.4</v>
      </c>
      <c r="K1041" s="9">
        <f>VLOOKUP(B:B,'[2]Sheet2 (2)'!$A$1:$E$65536,5,0)</f>
        <v>0</v>
      </c>
      <c r="L1041" s="9">
        <f t="shared" si="134"/>
        <v>0</v>
      </c>
      <c r="M1041" s="9">
        <f t="shared" si="128"/>
        <v>3.76</v>
      </c>
      <c r="N1041" s="9">
        <f t="shared" si="135"/>
        <v>338.4</v>
      </c>
      <c r="O1041" s="9" t="s">
        <v>18</v>
      </c>
    </row>
    <row r="1042" s="4" customFormat="1" ht="19" customHeight="1" spans="1:15">
      <c r="A1042" s="9">
        <f t="shared" si="130"/>
        <v>1038</v>
      </c>
      <c r="B1042" s="9" t="s">
        <v>1059</v>
      </c>
      <c r="C1042" s="9">
        <v>5.18</v>
      </c>
      <c r="D1042" s="9">
        <v>90</v>
      </c>
      <c r="E1042" s="9">
        <f t="shared" si="131"/>
        <v>466.2</v>
      </c>
      <c r="F1042" s="9"/>
      <c r="G1042" s="9">
        <v>130</v>
      </c>
      <c r="H1042" s="9">
        <f t="shared" si="129"/>
        <v>0</v>
      </c>
      <c r="I1042" s="9">
        <f t="shared" si="132"/>
        <v>5.18</v>
      </c>
      <c r="J1042" s="9">
        <f t="shared" si="133"/>
        <v>466.2</v>
      </c>
      <c r="K1042" s="9">
        <f>VLOOKUP(B:B,'[2]Sheet2 (2)'!$A$1:$E$65536,5,0)</f>
        <v>0</v>
      </c>
      <c r="L1042" s="9">
        <f t="shared" si="134"/>
        <v>0</v>
      </c>
      <c r="M1042" s="9">
        <f t="shared" si="128"/>
        <v>5.18</v>
      </c>
      <c r="N1042" s="9">
        <f t="shared" si="135"/>
        <v>466.2</v>
      </c>
      <c r="O1042" s="9" t="s">
        <v>18</v>
      </c>
    </row>
    <row r="1043" s="4" customFormat="1" ht="19" customHeight="1" spans="1:15">
      <c r="A1043" s="9">
        <f t="shared" si="130"/>
        <v>1039</v>
      </c>
      <c r="B1043" s="9" t="s">
        <v>1060</v>
      </c>
      <c r="C1043" s="9">
        <v>5.71</v>
      </c>
      <c r="D1043" s="9">
        <v>90</v>
      </c>
      <c r="E1043" s="9">
        <f t="shared" si="131"/>
        <v>513.9</v>
      </c>
      <c r="F1043" s="9"/>
      <c r="G1043" s="9">
        <v>130</v>
      </c>
      <c r="H1043" s="9">
        <f t="shared" si="129"/>
        <v>0</v>
      </c>
      <c r="I1043" s="9">
        <f t="shared" si="132"/>
        <v>5.71</v>
      </c>
      <c r="J1043" s="9">
        <f t="shared" si="133"/>
        <v>513.9</v>
      </c>
      <c r="K1043" s="9">
        <f>VLOOKUP(B:B,'[2]Sheet2 (2)'!$A$1:$E$65536,5,0)</f>
        <v>0</v>
      </c>
      <c r="L1043" s="9">
        <f t="shared" si="134"/>
        <v>0</v>
      </c>
      <c r="M1043" s="9">
        <f t="shared" si="128"/>
        <v>5.71</v>
      </c>
      <c r="N1043" s="9">
        <f t="shared" si="135"/>
        <v>513.9</v>
      </c>
      <c r="O1043" s="9" t="s">
        <v>18</v>
      </c>
    </row>
    <row r="1044" s="4" customFormat="1" ht="19" customHeight="1" spans="1:15">
      <c r="A1044" s="9">
        <f t="shared" si="130"/>
        <v>1040</v>
      </c>
      <c r="B1044" s="9" t="s">
        <v>1061</v>
      </c>
      <c r="C1044" s="9">
        <v>28.68</v>
      </c>
      <c r="D1044" s="9">
        <v>90</v>
      </c>
      <c r="E1044" s="9">
        <f t="shared" si="131"/>
        <v>2581.2</v>
      </c>
      <c r="F1044" s="9"/>
      <c r="G1044" s="9">
        <v>130</v>
      </c>
      <c r="H1044" s="9">
        <f t="shared" si="129"/>
        <v>0</v>
      </c>
      <c r="I1044" s="9">
        <f t="shared" si="132"/>
        <v>28.68</v>
      </c>
      <c r="J1044" s="9">
        <f t="shared" si="133"/>
        <v>2581.2</v>
      </c>
      <c r="K1044" s="9">
        <f>VLOOKUP(B:B,'[2]Sheet2 (2)'!$A$1:$E$65536,5,0)</f>
        <v>8.89</v>
      </c>
      <c r="L1044" s="9">
        <f t="shared" si="134"/>
        <v>800.1</v>
      </c>
      <c r="M1044" s="9">
        <f t="shared" ref="M1044:M1107" si="136">I1044-K1044</f>
        <v>19.79</v>
      </c>
      <c r="N1044" s="9">
        <f t="shared" si="135"/>
        <v>1781.1</v>
      </c>
      <c r="O1044" s="9" t="s">
        <v>18</v>
      </c>
    </row>
    <row r="1045" s="4" customFormat="1" ht="19" customHeight="1" spans="1:15">
      <c r="A1045" s="9">
        <f t="shared" si="130"/>
        <v>1041</v>
      </c>
      <c r="B1045" s="9" t="s">
        <v>1062</v>
      </c>
      <c r="C1045" s="9">
        <v>12.57</v>
      </c>
      <c r="D1045" s="9">
        <v>90</v>
      </c>
      <c r="E1045" s="9">
        <f t="shared" si="131"/>
        <v>1131.3</v>
      </c>
      <c r="F1045" s="9"/>
      <c r="G1045" s="9">
        <v>130</v>
      </c>
      <c r="H1045" s="9">
        <f t="shared" si="129"/>
        <v>0</v>
      </c>
      <c r="I1045" s="9">
        <f t="shared" si="132"/>
        <v>12.57</v>
      </c>
      <c r="J1045" s="9">
        <f t="shared" si="133"/>
        <v>1131.3</v>
      </c>
      <c r="K1045" s="9">
        <f>VLOOKUP(B:B,'[2]Sheet2 (2)'!$A$1:$E$65536,5,0)</f>
        <v>0</v>
      </c>
      <c r="L1045" s="9">
        <f t="shared" si="134"/>
        <v>0</v>
      </c>
      <c r="M1045" s="9">
        <f t="shared" si="136"/>
        <v>12.57</v>
      </c>
      <c r="N1045" s="9">
        <f t="shared" si="135"/>
        <v>1131.3</v>
      </c>
      <c r="O1045" s="9" t="s">
        <v>18</v>
      </c>
    </row>
    <row r="1046" s="4" customFormat="1" ht="19" customHeight="1" spans="1:15">
      <c r="A1046" s="9">
        <f t="shared" si="130"/>
        <v>1042</v>
      </c>
      <c r="B1046" s="9" t="s">
        <v>1063</v>
      </c>
      <c r="C1046" s="9">
        <v>2.11</v>
      </c>
      <c r="D1046" s="9">
        <v>90</v>
      </c>
      <c r="E1046" s="9">
        <f t="shared" si="131"/>
        <v>189.9</v>
      </c>
      <c r="F1046" s="9"/>
      <c r="G1046" s="9">
        <v>130</v>
      </c>
      <c r="H1046" s="9">
        <f t="shared" si="129"/>
        <v>0</v>
      </c>
      <c r="I1046" s="9">
        <f t="shared" si="132"/>
        <v>2.11</v>
      </c>
      <c r="J1046" s="9">
        <f t="shared" si="133"/>
        <v>189.9</v>
      </c>
      <c r="K1046" s="9">
        <f>VLOOKUP(B:B,'[2]Sheet2 (2)'!$A$1:$E$65536,5,0)</f>
        <v>0</v>
      </c>
      <c r="L1046" s="9">
        <f t="shared" si="134"/>
        <v>0</v>
      </c>
      <c r="M1046" s="9">
        <f t="shared" si="136"/>
        <v>2.11</v>
      </c>
      <c r="N1046" s="9">
        <f t="shared" si="135"/>
        <v>189.9</v>
      </c>
      <c r="O1046" s="9" t="s">
        <v>18</v>
      </c>
    </row>
    <row r="1047" s="4" customFormat="1" ht="19" customHeight="1" spans="1:15">
      <c r="A1047" s="9">
        <f t="shared" si="130"/>
        <v>1043</v>
      </c>
      <c r="B1047" s="9" t="s">
        <v>1064</v>
      </c>
      <c r="C1047" s="9">
        <v>6.01</v>
      </c>
      <c r="D1047" s="9">
        <v>90</v>
      </c>
      <c r="E1047" s="9">
        <f t="shared" si="131"/>
        <v>540.9</v>
      </c>
      <c r="F1047" s="9"/>
      <c r="G1047" s="9">
        <v>130</v>
      </c>
      <c r="H1047" s="9">
        <f t="shared" ref="H1047:H1110" si="137">F1047*G1047</f>
        <v>0</v>
      </c>
      <c r="I1047" s="9">
        <f t="shared" si="132"/>
        <v>6.01</v>
      </c>
      <c r="J1047" s="9">
        <f t="shared" si="133"/>
        <v>540.9</v>
      </c>
      <c r="K1047" s="9">
        <f>VLOOKUP(B:B,'[2]Sheet2 (2)'!$A$1:$E$65536,5,0)</f>
        <v>0</v>
      </c>
      <c r="L1047" s="9">
        <f t="shared" si="134"/>
        <v>0</v>
      </c>
      <c r="M1047" s="9">
        <f t="shared" si="136"/>
        <v>6.01</v>
      </c>
      <c r="N1047" s="9">
        <f t="shared" si="135"/>
        <v>540.9</v>
      </c>
      <c r="O1047" s="9" t="s">
        <v>18</v>
      </c>
    </row>
    <row r="1048" s="4" customFormat="1" ht="19" customHeight="1" spans="1:15">
      <c r="A1048" s="9">
        <f t="shared" si="130"/>
        <v>1044</v>
      </c>
      <c r="B1048" s="9" t="s">
        <v>1065</v>
      </c>
      <c r="C1048" s="9">
        <v>10.12</v>
      </c>
      <c r="D1048" s="9">
        <v>90</v>
      </c>
      <c r="E1048" s="9">
        <f t="shared" si="131"/>
        <v>910.8</v>
      </c>
      <c r="F1048" s="9"/>
      <c r="G1048" s="9">
        <v>130</v>
      </c>
      <c r="H1048" s="9">
        <f t="shared" si="137"/>
        <v>0</v>
      </c>
      <c r="I1048" s="9">
        <f t="shared" si="132"/>
        <v>10.12</v>
      </c>
      <c r="J1048" s="9">
        <f t="shared" si="133"/>
        <v>910.8</v>
      </c>
      <c r="K1048" s="9">
        <f>VLOOKUP(B:B,'[2]Sheet2 (2)'!$A$1:$E$65536,5,0)</f>
        <v>0</v>
      </c>
      <c r="L1048" s="9">
        <f t="shared" si="134"/>
        <v>0</v>
      </c>
      <c r="M1048" s="9">
        <f t="shared" si="136"/>
        <v>10.12</v>
      </c>
      <c r="N1048" s="9">
        <f t="shared" si="135"/>
        <v>910.8</v>
      </c>
      <c r="O1048" s="9" t="s">
        <v>18</v>
      </c>
    </row>
    <row r="1049" s="4" customFormat="1" ht="19" customHeight="1" spans="1:15">
      <c r="A1049" s="9">
        <f t="shared" si="130"/>
        <v>1045</v>
      </c>
      <c r="B1049" s="9" t="s">
        <v>1066</v>
      </c>
      <c r="C1049" s="9">
        <v>1.72</v>
      </c>
      <c r="D1049" s="9">
        <v>90</v>
      </c>
      <c r="E1049" s="9">
        <f t="shared" si="131"/>
        <v>154.8</v>
      </c>
      <c r="F1049" s="9"/>
      <c r="G1049" s="9">
        <v>130</v>
      </c>
      <c r="H1049" s="9">
        <f t="shared" si="137"/>
        <v>0</v>
      </c>
      <c r="I1049" s="9">
        <f t="shared" si="132"/>
        <v>1.72</v>
      </c>
      <c r="J1049" s="9">
        <f t="shared" si="133"/>
        <v>154.8</v>
      </c>
      <c r="K1049" s="9">
        <f>VLOOKUP(B:B,'[2]Sheet2 (2)'!$A$1:$E$65536,5,0)</f>
        <v>0</v>
      </c>
      <c r="L1049" s="9">
        <f t="shared" si="134"/>
        <v>0</v>
      </c>
      <c r="M1049" s="9">
        <f t="shared" si="136"/>
        <v>1.72</v>
      </c>
      <c r="N1049" s="9">
        <f t="shared" si="135"/>
        <v>154.8</v>
      </c>
      <c r="O1049" s="9" t="s">
        <v>18</v>
      </c>
    </row>
    <row r="1050" s="4" customFormat="1" ht="19" customHeight="1" spans="1:15">
      <c r="A1050" s="9">
        <f t="shared" si="130"/>
        <v>1046</v>
      </c>
      <c r="B1050" s="9" t="s">
        <v>1067</v>
      </c>
      <c r="C1050" s="9">
        <v>9.17</v>
      </c>
      <c r="D1050" s="9">
        <v>90</v>
      </c>
      <c r="E1050" s="9">
        <f t="shared" si="131"/>
        <v>825.3</v>
      </c>
      <c r="F1050" s="9"/>
      <c r="G1050" s="9">
        <v>130</v>
      </c>
      <c r="H1050" s="9">
        <f t="shared" si="137"/>
        <v>0</v>
      </c>
      <c r="I1050" s="9">
        <f t="shared" si="132"/>
        <v>9.17</v>
      </c>
      <c r="J1050" s="9">
        <f t="shared" si="133"/>
        <v>825.3</v>
      </c>
      <c r="K1050" s="9">
        <f>VLOOKUP(B:B,'[2]Sheet2 (2)'!$A$1:$E$65536,5,0)</f>
        <v>0</v>
      </c>
      <c r="L1050" s="9">
        <f t="shared" si="134"/>
        <v>0</v>
      </c>
      <c r="M1050" s="9">
        <f t="shared" si="136"/>
        <v>9.17</v>
      </c>
      <c r="N1050" s="9">
        <f t="shared" si="135"/>
        <v>825.3</v>
      </c>
      <c r="O1050" s="9" t="s">
        <v>18</v>
      </c>
    </row>
    <row r="1051" s="4" customFormat="1" ht="19" customHeight="1" spans="1:15">
      <c r="A1051" s="9">
        <f t="shared" si="130"/>
        <v>1047</v>
      </c>
      <c r="B1051" s="9" t="s">
        <v>183</v>
      </c>
      <c r="C1051" s="9">
        <v>9.59</v>
      </c>
      <c r="D1051" s="9">
        <v>90</v>
      </c>
      <c r="E1051" s="9">
        <f t="shared" si="131"/>
        <v>863.1</v>
      </c>
      <c r="F1051" s="9"/>
      <c r="G1051" s="9">
        <v>130</v>
      </c>
      <c r="H1051" s="9">
        <f t="shared" si="137"/>
        <v>0</v>
      </c>
      <c r="I1051" s="9">
        <f t="shared" si="132"/>
        <v>9.59</v>
      </c>
      <c r="J1051" s="9">
        <f t="shared" si="133"/>
        <v>863.1</v>
      </c>
      <c r="K1051" s="9">
        <f>VLOOKUP(B:B,'[2]Sheet2 (2)'!$A$1:$E$65536,5,0)</f>
        <v>0</v>
      </c>
      <c r="L1051" s="9">
        <f t="shared" si="134"/>
        <v>0</v>
      </c>
      <c r="M1051" s="9">
        <f t="shared" si="136"/>
        <v>9.59</v>
      </c>
      <c r="N1051" s="9">
        <f t="shared" si="135"/>
        <v>863.1</v>
      </c>
      <c r="O1051" s="9" t="s">
        <v>18</v>
      </c>
    </row>
    <row r="1052" s="4" customFormat="1" ht="19" customHeight="1" spans="1:15">
      <c r="A1052" s="9">
        <f t="shared" si="130"/>
        <v>1048</v>
      </c>
      <c r="B1052" s="9" t="s">
        <v>1068</v>
      </c>
      <c r="C1052" s="9">
        <v>1.39</v>
      </c>
      <c r="D1052" s="9">
        <v>90</v>
      </c>
      <c r="E1052" s="9">
        <f t="shared" si="131"/>
        <v>125.1</v>
      </c>
      <c r="F1052" s="9"/>
      <c r="G1052" s="9">
        <v>130</v>
      </c>
      <c r="H1052" s="9">
        <f t="shared" si="137"/>
        <v>0</v>
      </c>
      <c r="I1052" s="9">
        <f t="shared" si="132"/>
        <v>1.39</v>
      </c>
      <c r="J1052" s="9">
        <f t="shared" si="133"/>
        <v>125.1</v>
      </c>
      <c r="K1052" s="9">
        <f>VLOOKUP(B:B,'[2]Sheet2 (2)'!$A$1:$E$65536,5,0)</f>
        <v>0</v>
      </c>
      <c r="L1052" s="9">
        <f t="shared" si="134"/>
        <v>0</v>
      </c>
      <c r="M1052" s="9">
        <f t="shared" si="136"/>
        <v>1.39</v>
      </c>
      <c r="N1052" s="9">
        <f t="shared" si="135"/>
        <v>125.1</v>
      </c>
      <c r="O1052" s="9" t="s">
        <v>18</v>
      </c>
    </row>
    <row r="1053" s="4" customFormat="1" ht="19" customHeight="1" spans="1:15">
      <c r="A1053" s="9">
        <f t="shared" si="130"/>
        <v>1049</v>
      </c>
      <c r="B1053" s="9" t="s">
        <v>1069</v>
      </c>
      <c r="C1053" s="9">
        <v>4.9</v>
      </c>
      <c r="D1053" s="9">
        <v>90</v>
      </c>
      <c r="E1053" s="9">
        <f t="shared" si="131"/>
        <v>441</v>
      </c>
      <c r="F1053" s="9"/>
      <c r="G1053" s="9">
        <v>130</v>
      </c>
      <c r="H1053" s="9">
        <f t="shared" si="137"/>
        <v>0</v>
      </c>
      <c r="I1053" s="9">
        <f t="shared" si="132"/>
        <v>4.9</v>
      </c>
      <c r="J1053" s="9">
        <f t="shared" si="133"/>
        <v>441</v>
      </c>
      <c r="K1053" s="9">
        <f>VLOOKUP(B:B,'[2]Sheet2 (2)'!$A$1:$E$65536,5,0)</f>
        <v>0</v>
      </c>
      <c r="L1053" s="9">
        <f t="shared" si="134"/>
        <v>0</v>
      </c>
      <c r="M1053" s="9">
        <f t="shared" si="136"/>
        <v>4.9</v>
      </c>
      <c r="N1053" s="9">
        <f t="shared" si="135"/>
        <v>441</v>
      </c>
      <c r="O1053" s="9" t="s">
        <v>18</v>
      </c>
    </row>
    <row r="1054" s="4" customFormat="1" ht="19" customHeight="1" spans="1:15">
      <c r="A1054" s="9">
        <f t="shared" si="130"/>
        <v>1050</v>
      </c>
      <c r="B1054" s="9" t="s">
        <v>1070</v>
      </c>
      <c r="C1054" s="9">
        <v>1.23</v>
      </c>
      <c r="D1054" s="9">
        <v>90</v>
      </c>
      <c r="E1054" s="9">
        <f t="shared" si="131"/>
        <v>110.7</v>
      </c>
      <c r="F1054" s="9"/>
      <c r="G1054" s="9">
        <v>130</v>
      </c>
      <c r="H1054" s="9">
        <f t="shared" si="137"/>
        <v>0</v>
      </c>
      <c r="I1054" s="9">
        <f t="shared" si="132"/>
        <v>1.23</v>
      </c>
      <c r="J1054" s="9">
        <f t="shared" si="133"/>
        <v>110.7</v>
      </c>
      <c r="K1054" s="9">
        <f>VLOOKUP(B:B,'[2]Sheet2 (2)'!$A$1:$E$65536,5,0)</f>
        <v>0</v>
      </c>
      <c r="L1054" s="9">
        <f t="shared" si="134"/>
        <v>0</v>
      </c>
      <c r="M1054" s="9">
        <f t="shared" si="136"/>
        <v>1.23</v>
      </c>
      <c r="N1054" s="9">
        <f t="shared" si="135"/>
        <v>110.7</v>
      </c>
      <c r="O1054" s="9" t="s">
        <v>18</v>
      </c>
    </row>
    <row r="1055" s="4" customFormat="1" ht="19" customHeight="1" spans="1:15">
      <c r="A1055" s="9">
        <f t="shared" si="130"/>
        <v>1051</v>
      </c>
      <c r="B1055" s="9" t="s">
        <v>1071</v>
      </c>
      <c r="C1055" s="9">
        <v>5.2</v>
      </c>
      <c r="D1055" s="9">
        <v>90</v>
      </c>
      <c r="E1055" s="9">
        <f t="shared" si="131"/>
        <v>468</v>
      </c>
      <c r="F1055" s="9"/>
      <c r="G1055" s="9">
        <v>130</v>
      </c>
      <c r="H1055" s="9">
        <f t="shared" si="137"/>
        <v>0</v>
      </c>
      <c r="I1055" s="9">
        <f t="shared" si="132"/>
        <v>5.2</v>
      </c>
      <c r="J1055" s="9">
        <f t="shared" si="133"/>
        <v>468</v>
      </c>
      <c r="K1055" s="9">
        <f>VLOOKUP(B:B,'[2]Sheet2 (2)'!$A$1:$E$65536,5,0)</f>
        <v>0</v>
      </c>
      <c r="L1055" s="9">
        <f t="shared" si="134"/>
        <v>0</v>
      </c>
      <c r="M1055" s="9">
        <f t="shared" si="136"/>
        <v>5.2</v>
      </c>
      <c r="N1055" s="9">
        <f t="shared" si="135"/>
        <v>468</v>
      </c>
      <c r="O1055" s="9" t="s">
        <v>18</v>
      </c>
    </row>
    <row r="1056" s="4" customFormat="1" ht="19" customHeight="1" spans="1:15">
      <c r="A1056" s="9">
        <f t="shared" si="130"/>
        <v>1052</v>
      </c>
      <c r="B1056" s="9" t="s">
        <v>1072</v>
      </c>
      <c r="C1056" s="9">
        <v>3.8</v>
      </c>
      <c r="D1056" s="9">
        <v>90</v>
      </c>
      <c r="E1056" s="9">
        <f t="shared" si="131"/>
        <v>342</v>
      </c>
      <c r="F1056" s="9"/>
      <c r="G1056" s="9">
        <v>130</v>
      </c>
      <c r="H1056" s="9">
        <f t="shared" si="137"/>
        <v>0</v>
      </c>
      <c r="I1056" s="9">
        <f t="shared" si="132"/>
        <v>3.8</v>
      </c>
      <c r="J1056" s="9">
        <f t="shared" si="133"/>
        <v>342</v>
      </c>
      <c r="K1056" s="9">
        <f>VLOOKUP(B:B,'[2]Sheet2 (2)'!$A$1:$E$65536,5,0)</f>
        <v>0</v>
      </c>
      <c r="L1056" s="9">
        <f t="shared" si="134"/>
        <v>0</v>
      </c>
      <c r="M1056" s="9">
        <f t="shared" si="136"/>
        <v>3.8</v>
      </c>
      <c r="N1056" s="9">
        <f t="shared" si="135"/>
        <v>342</v>
      </c>
      <c r="O1056" s="9" t="s">
        <v>18</v>
      </c>
    </row>
    <row r="1057" s="4" customFormat="1" ht="19" customHeight="1" spans="1:15">
      <c r="A1057" s="9">
        <f t="shared" si="130"/>
        <v>1053</v>
      </c>
      <c r="B1057" s="9" t="s">
        <v>1073</v>
      </c>
      <c r="C1057" s="9">
        <v>6.63</v>
      </c>
      <c r="D1057" s="9">
        <v>90</v>
      </c>
      <c r="E1057" s="9">
        <f t="shared" si="131"/>
        <v>596.7</v>
      </c>
      <c r="F1057" s="9"/>
      <c r="G1057" s="9">
        <v>130</v>
      </c>
      <c r="H1057" s="9">
        <f t="shared" si="137"/>
        <v>0</v>
      </c>
      <c r="I1057" s="9">
        <f t="shared" si="132"/>
        <v>6.63</v>
      </c>
      <c r="J1057" s="9">
        <f t="shared" si="133"/>
        <v>596.7</v>
      </c>
      <c r="K1057" s="9">
        <f>VLOOKUP(B:B,'[2]Sheet2 (2)'!$A$1:$E$65536,5,0)</f>
        <v>0</v>
      </c>
      <c r="L1057" s="9">
        <f t="shared" si="134"/>
        <v>0</v>
      </c>
      <c r="M1057" s="9">
        <f t="shared" si="136"/>
        <v>6.63</v>
      </c>
      <c r="N1057" s="9">
        <f t="shared" si="135"/>
        <v>596.7</v>
      </c>
      <c r="O1057" s="9" t="s">
        <v>18</v>
      </c>
    </row>
    <row r="1058" s="4" customFormat="1" ht="19" customHeight="1" spans="1:15">
      <c r="A1058" s="9">
        <f t="shared" si="130"/>
        <v>1054</v>
      </c>
      <c r="B1058" s="9" t="s">
        <v>1074</v>
      </c>
      <c r="C1058" s="9">
        <v>3.98</v>
      </c>
      <c r="D1058" s="9">
        <v>90</v>
      </c>
      <c r="E1058" s="9">
        <f t="shared" si="131"/>
        <v>358.2</v>
      </c>
      <c r="F1058" s="9"/>
      <c r="G1058" s="9">
        <v>130</v>
      </c>
      <c r="H1058" s="9">
        <f t="shared" si="137"/>
        <v>0</v>
      </c>
      <c r="I1058" s="9">
        <f t="shared" si="132"/>
        <v>3.98</v>
      </c>
      <c r="J1058" s="9">
        <f t="shared" si="133"/>
        <v>358.2</v>
      </c>
      <c r="K1058" s="9">
        <f>VLOOKUP(B:B,'[2]Sheet2 (2)'!$A$1:$E$65536,5,0)</f>
        <v>0</v>
      </c>
      <c r="L1058" s="9">
        <f t="shared" si="134"/>
        <v>0</v>
      </c>
      <c r="M1058" s="9">
        <f t="shared" si="136"/>
        <v>3.98</v>
      </c>
      <c r="N1058" s="9">
        <f t="shared" si="135"/>
        <v>358.2</v>
      </c>
      <c r="O1058" s="9" t="s">
        <v>18</v>
      </c>
    </row>
    <row r="1059" s="4" customFormat="1" ht="19" customHeight="1" spans="1:15">
      <c r="A1059" s="9">
        <f t="shared" si="130"/>
        <v>1055</v>
      </c>
      <c r="B1059" s="9" t="s">
        <v>1075</v>
      </c>
      <c r="C1059" s="9">
        <v>5.41</v>
      </c>
      <c r="D1059" s="9">
        <v>90</v>
      </c>
      <c r="E1059" s="9">
        <f t="shared" si="131"/>
        <v>486.9</v>
      </c>
      <c r="F1059" s="9"/>
      <c r="G1059" s="9">
        <v>130</v>
      </c>
      <c r="H1059" s="9">
        <f t="shared" si="137"/>
        <v>0</v>
      </c>
      <c r="I1059" s="9">
        <f t="shared" si="132"/>
        <v>5.41</v>
      </c>
      <c r="J1059" s="9">
        <f t="shared" si="133"/>
        <v>486.9</v>
      </c>
      <c r="K1059" s="9">
        <f>VLOOKUP(B:B,'[2]Sheet2 (2)'!$A$1:$E$65536,5,0)</f>
        <v>0</v>
      </c>
      <c r="L1059" s="9">
        <f t="shared" si="134"/>
        <v>0</v>
      </c>
      <c r="M1059" s="9">
        <f t="shared" si="136"/>
        <v>5.41</v>
      </c>
      <c r="N1059" s="9">
        <f t="shared" si="135"/>
        <v>486.9</v>
      </c>
      <c r="O1059" s="9" t="s">
        <v>18</v>
      </c>
    </row>
    <row r="1060" s="4" customFormat="1" ht="19" customHeight="1" spans="1:15">
      <c r="A1060" s="9">
        <f t="shared" si="130"/>
        <v>1056</v>
      </c>
      <c r="B1060" s="9" t="s">
        <v>1076</v>
      </c>
      <c r="C1060" s="9">
        <v>1.98</v>
      </c>
      <c r="D1060" s="9">
        <v>90</v>
      </c>
      <c r="E1060" s="9">
        <f t="shared" si="131"/>
        <v>178.2</v>
      </c>
      <c r="F1060" s="9"/>
      <c r="G1060" s="9">
        <v>130</v>
      </c>
      <c r="H1060" s="9">
        <f t="shared" si="137"/>
        <v>0</v>
      </c>
      <c r="I1060" s="9">
        <f t="shared" si="132"/>
        <v>1.98</v>
      </c>
      <c r="J1060" s="9">
        <f t="shared" si="133"/>
        <v>178.2</v>
      </c>
      <c r="K1060" s="9">
        <f>VLOOKUP(B:B,'[2]Sheet2 (2)'!$A$1:$E$65536,5,0)</f>
        <v>0</v>
      </c>
      <c r="L1060" s="9">
        <f t="shared" si="134"/>
        <v>0</v>
      </c>
      <c r="M1060" s="9">
        <f t="shared" si="136"/>
        <v>1.98</v>
      </c>
      <c r="N1060" s="9">
        <f t="shared" si="135"/>
        <v>178.2</v>
      </c>
      <c r="O1060" s="9" t="s">
        <v>18</v>
      </c>
    </row>
    <row r="1061" s="4" customFormat="1" ht="19" customHeight="1" spans="1:15">
      <c r="A1061" s="9">
        <f t="shared" si="130"/>
        <v>1057</v>
      </c>
      <c r="B1061" s="9" t="s">
        <v>1077</v>
      </c>
      <c r="C1061" s="9">
        <v>6.63</v>
      </c>
      <c r="D1061" s="9">
        <v>90</v>
      </c>
      <c r="E1061" s="9">
        <f t="shared" si="131"/>
        <v>596.7</v>
      </c>
      <c r="F1061" s="9"/>
      <c r="G1061" s="9">
        <v>130</v>
      </c>
      <c r="H1061" s="9">
        <f t="shared" si="137"/>
        <v>0</v>
      </c>
      <c r="I1061" s="9">
        <f t="shared" si="132"/>
        <v>6.63</v>
      </c>
      <c r="J1061" s="9">
        <f t="shared" si="133"/>
        <v>596.7</v>
      </c>
      <c r="K1061" s="9">
        <f>VLOOKUP(B:B,'[2]Sheet2 (2)'!$A$1:$E$65536,5,0)</f>
        <v>0</v>
      </c>
      <c r="L1061" s="9">
        <f t="shared" si="134"/>
        <v>0</v>
      </c>
      <c r="M1061" s="9">
        <f t="shared" si="136"/>
        <v>6.63</v>
      </c>
      <c r="N1061" s="9">
        <f t="shared" si="135"/>
        <v>596.7</v>
      </c>
      <c r="O1061" s="9" t="s">
        <v>18</v>
      </c>
    </row>
    <row r="1062" s="4" customFormat="1" ht="19" customHeight="1" spans="1:15">
      <c r="A1062" s="9">
        <f t="shared" si="130"/>
        <v>1058</v>
      </c>
      <c r="B1062" s="9" t="s">
        <v>1078</v>
      </c>
      <c r="C1062" s="9">
        <v>1.82</v>
      </c>
      <c r="D1062" s="9">
        <v>90</v>
      </c>
      <c r="E1062" s="9">
        <f t="shared" si="131"/>
        <v>163.8</v>
      </c>
      <c r="F1062" s="9"/>
      <c r="G1062" s="9">
        <v>130</v>
      </c>
      <c r="H1062" s="9">
        <f t="shared" si="137"/>
        <v>0</v>
      </c>
      <c r="I1062" s="9">
        <f t="shared" si="132"/>
        <v>1.82</v>
      </c>
      <c r="J1062" s="9">
        <f t="shared" si="133"/>
        <v>163.8</v>
      </c>
      <c r="K1062" s="9">
        <f>VLOOKUP(B:B,'[2]Sheet2 (2)'!$A$1:$E$65536,5,0)</f>
        <v>0</v>
      </c>
      <c r="L1062" s="9">
        <f t="shared" si="134"/>
        <v>0</v>
      </c>
      <c r="M1062" s="9">
        <f t="shared" si="136"/>
        <v>1.82</v>
      </c>
      <c r="N1062" s="9">
        <f t="shared" si="135"/>
        <v>163.8</v>
      </c>
      <c r="O1062" s="9" t="s">
        <v>18</v>
      </c>
    </row>
    <row r="1063" s="4" customFormat="1" ht="19" customHeight="1" spans="1:15">
      <c r="A1063" s="9">
        <f t="shared" si="130"/>
        <v>1059</v>
      </c>
      <c r="B1063" s="9" t="s">
        <v>1079</v>
      </c>
      <c r="C1063" s="9">
        <v>6.63</v>
      </c>
      <c r="D1063" s="9">
        <v>90</v>
      </c>
      <c r="E1063" s="9">
        <f t="shared" si="131"/>
        <v>596.7</v>
      </c>
      <c r="F1063" s="9"/>
      <c r="G1063" s="9">
        <v>130</v>
      </c>
      <c r="H1063" s="9">
        <f t="shared" si="137"/>
        <v>0</v>
      </c>
      <c r="I1063" s="9">
        <f t="shared" si="132"/>
        <v>6.63</v>
      </c>
      <c r="J1063" s="9">
        <f t="shared" si="133"/>
        <v>596.7</v>
      </c>
      <c r="K1063" s="9">
        <f>VLOOKUP(B:B,'[2]Sheet2 (2)'!$A$1:$E$65536,5,0)</f>
        <v>0</v>
      </c>
      <c r="L1063" s="9">
        <f t="shared" si="134"/>
        <v>0</v>
      </c>
      <c r="M1063" s="9">
        <f t="shared" si="136"/>
        <v>6.63</v>
      </c>
      <c r="N1063" s="9">
        <f t="shared" si="135"/>
        <v>596.7</v>
      </c>
      <c r="O1063" s="9" t="s">
        <v>18</v>
      </c>
    </row>
    <row r="1064" s="4" customFormat="1" ht="19" customHeight="1" spans="1:15">
      <c r="A1064" s="9">
        <f t="shared" si="130"/>
        <v>1060</v>
      </c>
      <c r="B1064" s="9" t="s">
        <v>1080</v>
      </c>
      <c r="C1064" s="9">
        <v>3.99</v>
      </c>
      <c r="D1064" s="9">
        <v>90</v>
      </c>
      <c r="E1064" s="9">
        <f t="shared" si="131"/>
        <v>359.1</v>
      </c>
      <c r="F1064" s="9"/>
      <c r="G1064" s="9">
        <v>130</v>
      </c>
      <c r="H1064" s="9">
        <f t="shared" si="137"/>
        <v>0</v>
      </c>
      <c r="I1064" s="9">
        <f t="shared" si="132"/>
        <v>3.99</v>
      </c>
      <c r="J1064" s="9">
        <f t="shared" si="133"/>
        <v>359.1</v>
      </c>
      <c r="K1064" s="9">
        <f>VLOOKUP(B:B,'[2]Sheet2 (2)'!$A$1:$E$65536,5,0)</f>
        <v>0</v>
      </c>
      <c r="L1064" s="9">
        <f t="shared" si="134"/>
        <v>0</v>
      </c>
      <c r="M1064" s="9">
        <f t="shared" si="136"/>
        <v>3.99</v>
      </c>
      <c r="N1064" s="9">
        <f t="shared" si="135"/>
        <v>359.1</v>
      </c>
      <c r="O1064" s="9" t="s">
        <v>18</v>
      </c>
    </row>
    <row r="1065" s="4" customFormat="1" ht="19" customHeight="1" spans="1:15">
      <c r="A1065" s="9">
        <f t="shared" si="130"/>
        <v>1061</v>
      </c>
      <c r="B1065" s="9" t="s">
        <v>1081</v>
      </c>
      <c r="C1065" s="9">
        <v>0.34</v>
      </c>
      <c r="D1065" s="9">
        <v>90</v>
      </c>
      <c r="E1065" s="9">
        <f t="shared" si="131"/>
        <v>30.6</v>
      </c>
      <c r="F1065" s="9"/>
      <c r="G1065" s="9">
        <v>130</v>
      </c>
      <c r="H1065" s="9">
        <f t="shared" si="137"/>
        <v>0</v>
      </c>
      <c r="I1065" s="9">
        <f t="shared" si="132"/>
        <v>0.34</v>
      </c>
      <c r="J1065" s="9">
        <f t="shared" si="133"/>
        <v>30.6</v>
      </c>
      <c r="K1065" s="9">
        <f>VLOOKUP(B:B,'[2]Sheet2 (2)'!$A$1:$E$65536,5,0)</f>
        <v>0</v>
      </c>
      <c r="L1065" s="9">
        <f t="shared" si="134"/>
        <v>0</v>
      </c>
      <c r="M1065" s="9">
        <f t="shared" si="136"/>
        <v>0.34</v>
      </c>
      <c r="N1065" s="9">
        <f t="shared" si="135"/>
        <v>30.6</v>
      </c>
      <c r="O1065" s="9" t="s">
        <v>18</v>
      </c>
    </row>
    <row r="1066" s="4" customFormat="1" ht="19" customHeight="1" spans="1:15">
      <c r="A1066" s="9">
        <f t="shared" si="130"/>
        <v>1062</v>
      </c>
      <c r="B1066" s="9" t="s">
        <v>1082</v>
      </c>
      <c r="C1066" s="9">
        <v>9.94</v>
      </c>
      <c r="D1066" s="9">
        <v>90</v>
      </c>
      <c r="E1066" s="9">
        <f t="shared" si="131"/>
        <v>894.6</v>
      </c>
      <c r="F1066" s="9"/>
      <c r="G1066" s="9">
        <v>130</v>
      </c>
      <c r="H1066" s="9">
        <f t="shared" si="137"/>
        <v>0</v>
      </c>
      <c r="I1066" s="9">
        <f t="shared" si="132"/>
        <v>9.94</v>
      </c>
      <c r="J1066" s="9">
        <f t="shared" si="133"/>
        <v>894.6</v>
      </c>
      <c r="K1066" s="9">
        <f>VLOOKUP(B:B,'[2]Sheet2 (2)'!$A$1:$E$65536,5,0)</f>
        <v>0</v>
      </c>
      <c r="L1066" s="9">
        <f t="shared" si="134"/>
        <v>0</v>
      </c>
      <c r="M1066" s="9">
        <f t="shared" si="136"/>
        <v>9.94</v>
      </c>
      <c r="N1066" s="9">
        <f t="shared" si="135"/>
        <v>894.6</v>
      </c>
      <c r="O1066" s="9" t="s">
        <v>18</v>
      </c>
    </row>
    <row r="1067" s="4" customFormat="1" ht="19" customHeight="1" spans="1:15">
      <c r="A1067" s="9">
        <f t="shared" si="130"/>
        <v>1063</v>
      </c>
      <c r="B1067" s="9" t="s">
        <v>1083</v>
      </c>
      <c r="C1067" s="9">
        <v>6.21</v>
      </c>
      <c r="D1067" s="9">
        <v>90</v>
      </c>
      <c r="E1067" s="9">
        <f t="shared" si="131"/>
        <v>558.9</v>
      </c>
      <c r="F1067" s="9"/>
      <c r="G1067" s="9">
        <v>130</v>
      </c>
      <c r="H1067" s="9">
        <f t="shared" si="137"/>
        <v>0</v>
      </c>
      <c r="I1067" s="9">
        <f t="shared" si="132"/>
        <v>6.21</v>
      </c>
      <c r="J1067" s="9">
        <f t="shared" si="133"/>
        <v>558.9</v>
      </c>
      <c r="K1067" s="9">
        <f>VLOOKUP(B:B,'[2]Sheet2 (2)'!$A$1:$E$65536,5,0)</f>
        <v>0</v>
      </c>
      <c r="L1067" s="9">
        <f t="shared" si="134"/>
        <v>0</v>
      </c>
      <c r="M1067" s="9">
        <f t="shared" si="136"/>
        <v>6.21</v>
      </c>
      <c r="N1067" s="9">
        <f t="shared" si="135"/>
        <v>558.9</v>
      </c>
      <c r="O1067" s="9" t="s">
        <v>18</v>
      </c>
    </row>
    <row r="1068" s="4" customFormat="1" ht="19" customHeight="1" spans="1:15">
      <c r="A1068" s="9">
        <f t="shared" si="130"/>
        <v>1064</v>
      </c>
      <c r="B1068" s="9" t="s">
        <v>1084</v>
      </c>
      <c r="C1068" s="9">
        <v>3.54</v>
      </c>
      <c r="D1068" s="9">
        <v>90</v>
      </c>
      <c r="E1068" s="9">
        <f t="shared" si="131"/>
        <v>318.6</v>
      </c>
      <c r="F1068" s="9"/>
      <c r="G1068" s="9">
        <v>130</v>
      </c>
      <c r="H1068" s="9">
        <f t="shared" si="137"/>
        <v>0</v>
      </c>
      <c r="I1068" s="9">
        <f t="shared" si="132"/>
        <v>3.54</v>
      </c>
      <c r="J1068" s="9">
        <f t="shared" si="133"/>
        <v>318.6</v>
      </c>
      <c r="K1068" s="9">
        <f>VLOOKUP(B:B,'[2]Sheet2 (2)'!$A$1:$E$65536,5,0)</f>
        <v>0</v>
      </c>
      <c r="L1068" s="9">
        <f t="shared" si="134"/>
        <v>0</v>
      </c>
      <c r="M1068" s="9">
        <f t="shared" si="136"/>
        <v>3.54</v>
      </c>
      <c r="N1068" s="9">
        <f t="shared" si="135"/>
        <v>318.6</v>
      </c>
      <c r="O1068" s="9" t="s">
        <v>18</v>
      </c>
    </row>
    <row r="1069" s="4" customFormat="1" ht="19" customHeight="1" spans="1:15">
      <c r="A1069" s="9">
        <f t="shared" si="130"/>
        <v>1065</v>
      </c>
      <c r="B1069" s="9" t="s">
        <v>1085</v>
      </c>
      <c r="C1069" s="9">
        <v>5.61</v>
      </c>
      <c r="D1069" s="9">
        <v>90</v>
      </c>
      <c r="E1069" s="9">
        <f t="shared" si="131"/>
        <v>504.9</v>
      </c>
      <c r="F1069" s="9"/>
      <c r="G1069" s="9">
        <v>130</v>
      </c>
      <c r="H1069" s="9">
        <f t="shared" si="137"/>
        <v>0</v>
      </c>
      <c r="I1069" s="9">
        <f t="shared" si="132"/>
        <v>5.61</v>
      </c>
      <c r="J1069" s="9">
        <f t="shared" si="133"/>
        <v>504.9</v>
      </c>
      <c r="K1069" s="9">
        <f>VLOOKUP(B:B,'[2]Sheet2 (2)'!$A$1:$E$65536,5,0)</f>
        <v>0</v>
      </c>
      <c r="L1069" s="9">
        <f t="shared" si="134"/>
        <v>0</v>
      </c>
      <c r="M1069" s="9">
        <f t="shared" si="136"/>
        <v>5.61</v>
      </c>
      <c r="N1069" s="9">
        <f t="shared" si="135"/>
        <v>504.9</v>
      </c>
      <c r="O1069" s="9" t="s">
        <v>18</v>
      </c>
    </row>
    <row r="1070" s="4" customFormat="1" ht="19" customHeight="1" spans="1:15">
      <c r="A1070" s="9">
        <f t="shared" si="130"/>
        <v>1066</v>
      </c>
      <c r="B1070" s="9" t="s">
        <v>1086</v>
      </c>
      <c r="C1070" s="9">
        <v>2.26</v>
      </c>
      <c r="D1070" s="9">
        <v>90</v>
      </c>
      <c r="E1070" s="9">
        <f t="shared" si="131"/>
        <v>203.4</v>
      </c>
      <c r="F1070" s="9"/>
      <c r="G1070" s="9">
        <v>130</v>
      </c>
      <c r="H1070" s="9">
        <f t="shared" si="137"/>
        <v>0</v>
      </c>
      <c r="I1070" s="9">
        <f t="shared" si="132"/>
        <v>2.26</v>
      </c>
      <c r="J1070" s="9">
        <f t="shared" si="133"/>
        <v>203.4</v>
      </c>
      <c r="K1070" s="9">
        <f>VLOOKUP(B:B,'[2]Sheet2 (2)'!$A$1:$E$65536,5,0)</f>
        <v>0</v>
      </c>
      <c r="L1070" s="9">
        <f t="shared" si="134"/>
        <v>0</v>
      </c>
      <c r="M1070" s="9">
        <f t="shared" si="136"/>
        <v>2.26</v>
      </c>
      <c r="N1070" s="9">
        <f t="shared" si="135"/>
        <v>203.4</v>
      </c>
      <c r="O1070" s="9" t="s">
        <v>18</v>
      </c>
    </row>
    <row r="1071" s="4" customFormat="1" ht="19" customHeight="1" spans="1:15">
      <c r="A1071" s="9">
        <f t="shared" si="130"/>
        <v>1067</v>
      </c>
      <c r="B1071" s="9" t="s">
        <v>1087</v>
      </c>
      <c r="C1071" s="9">
        <v>4.27</v>
      </c>
      <c r="D1071" s="9">
        <v>90</v>
      </c>
      <c r="E1071" s="9">
        <f t="shared" si="131"/>
        <v>384.3</v>
      </c>
      <c r="F1071" s="9"/>
      <c r="G1071" s="9">
        <v>130</v>
      </c>
      <c r="H1071" s="9">
        <f t="shared" si="137"/>
        <v>0</v>
      </c>
      <c r="I1071" s="9">
        <f t="shared" si="132"/>
        <v>4.27</v>
      </c>
      <c r="J1071" s="9">
        <f t="shared" si="133"/>
        <v>384.3</v>
      </c>
      <c r="K1071" s="9">
        <f>VLOOKUP(B:B,'[2]Sheet2 (2)'!$A$1:$E$65536,5,0)</f>
        <v>0.38</v>
      </c>
      <c r="L1071" s="9">
        <f t="shared" si="134"/>
        <v>34.2</v>
      </c>
      <c r="M1071" s="9">
        <f t="shared" si="136"/>
        <v>3.89</v>
      </c>
      <c r="N1071" s="9">
        <f t="shared" si="135"/>
        <v>350.1</v>
      </c>
      <c r="O1071" s="9" t="s">
        <v>18</v>
      </c>
    </row>
    <row r="1072" s="4" customFormat="1" ht="19" customHeight="1" spans="1:15">
      <c r="A1072" s="9">
        <f t="shared" si="130"/>
        <v>1068</v>
      </c>
      <c r="B1072" s="9" t="s">
        <v>1088</v>
      </c>
      <c r="C1072" s="9">
        <v>7.67</v>
      </c>
      <c r="D1072" s="9">
        <v>90</v>
      </c>
      <c r="E1072" s="9">
        <f t="shared" si="131"/>
        <v>690.3</v>
      </c>
      <c r="F1072" s="9"/>
      <c r="G1072" s="9">
        <v>130</v>
      </c>
      <c r="H1072" s="9">
        <f t="shared" si="137"/>
        <v>0</v>
      </c>
      <c r="I1072" s="9">
        <f t="shared" si="132"/>
        <v>7.67</v>
      </c>
      <c r="J1072" s="9">
        <f t="shared" si="133"/>
        <v>690.3</v>
      </c>
      <c r="K1072" s="9">
        <f>VLOOKUP(B:B,'[2]Sheet2 (2)'!$A$1:$E$65536,5,0)</f>
        <v>0</v>
      </c>
      <c r="L1072" s="9">
        <f t="shared" si="134"/>
        <v>0</v>
      </c>
      <c r="M1072" s="9">
        <f t="shared" si="136"/>
        <v>7.67</v>
      </c>
      <c r="N1072" s="9">
        <f t="shared" si="135"/>
        <v>690.3</v>
      </c>
      <c r="O1072" s="9" t="s">
        <v>18</v>
      </c>
    </row>
    <row r="1073" s="4" customFormat="1" ht="19" customHeight="1" spans="1:15">
      <c r="A1073" s="9">
        <f t="shared" si="130"/>
        <v>1069</v>
      </c>
      <c r="B1073" s="9" t="s">
        <v>1089</v>
      </c>
      <c r="C1073" s="9">
        <v>1.33</v>
      </c>
      <c r="D1073" s="9">
        <v>90</v>
      </c>
      <c r="E1073" s="9">
        <f t="shared" si="131"/>
        <v>119.7</v>
      </c>
      <c r="F1073" s="9"/>
      <c r="G1073" s="9">
        <v>130</v>
      </c>
      <c r="H1073" s="9">
        <f t="shared" si="137"/>
        <v>0</v>
      </c>
      <c r="I1073" s="9">
        <f t="shared" si="132"/>
        <v>1.33</v>
      </c>
      <c r="J1073" s="9">
        <f t="shared" si="133"/>
        <v>119.7</v>
      </c>
      <c r="K1073" s="9">
        <f>VLOOKUP(B:B,'[2]Sheet2 (2)'!$A$1:$E$65536,5,0)</f>
        <v>0.29</v>
      </c>
      <c r="L1073" s="9">
        <f t="shared" si="134"/>
        <v>26.1</v>
      </c>
      <c r="M1073" s="9">
        <f t="shared" si="136"/>
        <v>1.04</v>
      </c>
      <c r="N1073" s="9">
        <f t="shared" si="135"/>
        <v>93.6</v>
      </c>
      <c r="O1073" s="9" t="s">
        <v>18</v>
      </c>
    </row>
    <row r="1074" s="4" customFormat="1" ht="19" customHeight="1" spans="1:15">
      <c r="A1074" s="9">
        <f t="shared" si="130"/>
        <v>1070</v>
      </c>
      <c r="B1074" s="9" t="s">
        <v>1090</v>
      </c>
      <c r="C1074" s="9">
        <v>4.45</v>
      </c>
      <c r="D1074" s="9">
        <v>90</v>
      </c>
      <c r="E1074" s="9">
        <f t="shared" si="131"/>
        <v>400.5</v>
      </c>
      <c r="F1074" s="9"/>
      <c r="G1074" s="9">
        <v>130</v>
      </c>
      <c r="H1074" s="9">
        <f t="shared" si="137"/>
        <v>0</v>
      </c>
      <c r="I1074" s="9">
        <f t="shared" si="132"/>
        <v>4.45</v>
      </c>
      <c r="J1074" s="9">
        <f t="shared" si="133"/>
        <v>400.5</v>
      </c>
      <c r="K1074" s="9">
        <f>VLOOKUP(B:B,'[2]Sheet2 (2)'!$A$1:$E$65536,5,0)</f>
        <v>0</v>
      </c>
      <c r="L1074" s="9">
        <f t="shared" si="134"/>
        <v>0</v>
      </c>
      <c r="M1074" s="9">
        <f t="shared" si="136"/>
        <v>4.45</v>
      </c>
      <c r="N1074" s="9">
        <f t="shared" si="135"/>
        <v>400.5</v>
      </c>
      <c r="O1074" s="9" t="s">
        <v>18</v>
      </c>
    </row>
    <row r="1075" s="4" customFormat="1" ht="19" customHeight="1" spans="1:15">
      <c r="A1075" s="9">
        <f t="shared" si="130"/>
        <v>1071</v>
      </c>
      <c r="B1075" s="9" t="s">
        <v>1091</v>
      </c>
      <c r="C1075" s="9">
        <v>7.46</v>
      </c>
      <c r="D1075" s="9">
        <v>90</v>
      </c>
      <c r="E1075" s="9">
        <f t="shared" si="131"/>
        <v>671.4</v>
      </c>
      <c r="F1075" s="9"/>
      <c r="G1075" s="9">
        <v>130</v>
      </c>
      <c r="H1075" s="9">
        <f t="shared" si="137"/>
        <v>0</v>
      </c>
      <c r="I1075" s="9">
        <f t="shared" si="132"/>
        <v>7.46</v>
      </c>
      <c r="J1075" s="9">
        <f t="shared" si="133"/>
        <v>671.4</v>
      </c>
      <c r="K1075" s="9">
        <f>VLOOKUP(B:B,'[2]Sheet2 (2)'!$A$1:$E$65536,5,0)</f>
        <v>0</v>
      </c>
      <c r="L1075" s="9">
        <f t="shared" si="134"/>
        <v>0</v>
      </c>
      <c r="M1075" s="9">
        <f t="shared" si="136"/>
        <v>7.46</v>
      </c>
      <c r="N1075" s="9">
        <f t="shared" si="135"/>
        <v>671.4</v>
      </c>
      <c r="O1075" s="9" t="s">
        <v>18</v>
      </c>
    </row>
    <row r="1076" s="4" customFormat="1" ht="19" customHeight="1" spans="1:15">
      <c r="A1076" s="9">
        <f t="shared" si="130"/>
        <v>1072</v>
      </c>
      <c r="B1076" s="9" t="s">
        <v>1092</v>
      </c>
      <c r="C1076" s="9">
        <v>0.85</v>
      </c>
      <c r="D1076" s="9">
        <v>90</v>
      </c>
      <c r="E1076" s="9">
        <f t="shared" si="131"/>
        <v>76.5</v>
      </c>
      <c r="F1076" s="9">
        <v>1.17</v>
      </c>
      <c r="G1076" s="9">
        <v>130</v>
      </c>
      <c r="H1076" s="9">
        <f t="shared" si="137"/>
        <v>152.1</v>
      </c>
      <c r="I1076" s="9">
        <f t="shared" si="132"/>
        <v>2.02</v>
      </c>
      <c r="J1076" s="9">
        <f t="shared" si="133"/>
        <v>228.6</v>
      </c>
      <c r="K1076" s="9">
        <f>VLOOKUP(B:B,'[2]Sheet2 (2)'!$A$1:$E$65536,5,0)</f>
        <v>0</v>
      </c>
      <c r="L1076" s="9">
        <f t="shared" si="134"/>
        <v>0</v>
      </c>
      <c r="M1076" s="9">
        <f t="shared" si="136"/>
        <v>2.02</v>
      </c>
      <c r="N1076" s="9">
        <f t="shared" si="135"/>
        <v>228.6</v>
      </c>
      <c r="O1076" s="9" t="s">
        <v>18</v>
      </c>
    </row>
    <row r="1077" s="4" customFormat="1" ht="19" customHeight="1" spans="1:15">
      <c r="A1077" s="9">
        <f t="shared" si="130"/>
        <v>1073</v>
      </c>
      <c r="B1077" s="9" t="s">
        <v>1093</v>
      </c>
      <c r="C1077" s="9">
        <v>3.4</v>
      </c>
      <c r="D1077" s="9">
        <v>90</v>
      </c>
      <c r="E1077" s="9">
        <f t="shared" si="131"/>
        <v>306</v>
      </c>
      <c r="F1077" s="9"/>
      <c r="G1077" s="9">
        <v>130</v>
      </c>
      <c r="H1077" s="9">
        <f t="shared" si="137"/>
        <v>0</v>
      </c>
      <c r="I1077" s="9">
        <f t="shared" si="132"/>
        <v>3.4</v>
      </c>
      <c r="J1077" s="9">
        <f t="shared" si="133"/>
        <v>306</v>
      </c>
      <c r="K1077" s="9">
        <f>VLOOKUP(B:B,'[2]Sheet2 (2)'!$A$1:$E$65536,5,0)</f>
        <v>0</v>
      </c>
      <c r="L1077" s="9">
        <f t="shared" si="134"/>
        <v>0</v>
      </c>
      <c r="M1077" s="9">
        <f t="shared" si="136"/>
        <v>3.4</v>
      </c>
      <c r="N1077" s="9">
        <f t="shared" si="135"/>
        <v>306</v>
      </c>
      <c r="O1077" s="9" t="s">
        <v>18</v>
      </c>
    </row>
    <row r="1078" s="4" customFormat="1" ht="19" customHeight="1" spans="1:15">
      <c r="A1078" s="9">
        <f t="shared" si="130"/>
        <v>1074</v>
      </c>
      <c r="B1078" s="9" t="s">
        <v>1094</v>
      </c>
      <c r="C1078" s="9">
        <v>5.09</v>
      </c>
      <c r="D1078" s="9">
        <v>90</v>
      </c>
      <c r="E1078" s="9">
        <f t="shared" si="131"/>
        <v>458.1</v>
      </c>
      <c r="F1078" s="9"/>
      <c r="G1078" s="9">
        <v>130</v>
      </c>
      <c r="H1078" s="9">
        <f t="shared" si="137"/>
        <v>0</v>
      </c>
      <c r="I1078" s="9">
        <f t="shared" si="132"/>
        <v>5.09</v>
      </c>
      <c r="J1078" s="9">
        <f t="shared" si="133"/>
        <v>458.1</v>
      </c>
      <c r="K1078" s="9">
        <f>VLOOKUP(B:B,'[2]Sheet2 (2)'!$A$1:$E$65536,5,0)</f>
        <v>0</v>
      </c>
      <c r="L1078" s="9">
        <f t="shared" si="134"/>
        <v>0</v>
      </c>
      <c r="M1078" s="9">
        <f t="shared" si="136"/>
        <v>5.09</v>
      </c>
      <c r="N1078" s="9">
        <f t="shared" si="135"/>
        <v>458.1</v>
      </c>
      <c r="O1078" s="9" t="s">
        <v>18</v>
      </c>
    </row>
    <row r="1079" s="4" customFormat="1" ht="19" customHeight="1" spans="1:15">
      <c r="A1079" s="9">
        <f t="shared" si="130"/>
        <v>1075</v>
      </c>
      <c r="B1079" s="9" t="s">
        <v>1095</v>
      </c>
      <c r="C1079" s="9">
        <v>4.35</v>
      </c>
      <c r="D1079" s="9">
        <v>90</v>
      </c>
      <c r="E1079" s="9">
        <f t="shared" si="131"/>
        <v>391.5</v>
      </c>
      <c r="F1079" s="9"/>
      <c r="G1079" s="9">
        <v>130</v>
      </c>
      <c r="H1079" s="9">
        <f t="shared" si="137"/>
        <v>0</v>
      </c>
      <c r="I1079" s="9">
        <f t="shared" si="132"/>
        <v>4.35</v>
      </c>
      <c r="J1079" s="9">
        <f t="shared" si="133"/>
        <v>391.5</v>
      </c>
      <c r="K1079" s="9">
        <f>VLOOKUP(B:B,'[2]Sheet2 (2)'!$A$1:$E$65536,5,0)</f>
        <v>1.58</v>
      </c>
      <c r="L1079" s="9">
        <f t="shared" si="134"/>
        <v>142.2</v>
      </c>
      <c r="M1079" s="9">
        <f t="shared" si="136"/>
        <v>2.77</v>
      </c>
      <c r="N1079" s="9">
        <f t="shared" si="135"/>
        <v>249.3</v>
      </c>
      <c r="O1079" s="9" t="s">
        <v>18</v>
      </c>
    </row>
    <row r="1080" s="4" customFormat="1" ht="19" customHeight="1" spans="1:15">
      <c r="A1080" s="9">
        <f t="shared" si="130"/>
        <v>1076</v>
      </c>
      <c r="B1080" s="9" t="s">
        <v>1096</v>
      </c>
      <c r="C1080" s="9">
        <v>0.95</v>
      </c>
      <c r="D1080" s="9">
        <v>90</v>
      </c>
      <c r="E1080" s="9">
        <f t="shared" si="131"/>
        <v>85.5</v>
      </c>
      <c r="F1080" s="9"/>
      <c r="G1080" s="9">
        <v>130</v>
      </c>
      <c r="H1080" s="9">
        <f t="shared" si="137"/>
        <v>0</v>
      </c>
      <c r="I1080" s="9">
        <f t="shared" si="132"/>
        <v>0.95</v>
      </c>
      <c r="J1080" s="9">
        <f t="shared" si="133"/>
        <v>85.5</v>
      </c>
      <c r="K1080" s="9">
        <f>VLOOKUP(B:B,'[2]Sheet2 (2)'!$A$1:$E$65536,5,0)</f>
        <v>0</v>
      </c>
      <c r="L1080" s="9">
        <f t="shared" si="134"/>
        <v>0</v>
      </c>
      <c r="M1080" s="9">
        <f t="shared" si="136"/>
        <v>0.95</v>
      </c>
      <c r="N1080" s="9">
        <f t="shared" si="135"/>
        <v>85.5</v>
      </c>
      <c r="O1080" s="9" t="s">
        <v>18</v>
      </c>
    </row>
    <row r="1081" s="4" customFormat="1" ht="19" customHeight="1" spans="1:15">
      <c r="A1081" s="9">
        <f t="shared" si="130"/>
        <v>1077</v>
      </c>
      <c r="B1081" s="9" t="s">
        <v>1097</v>
      </c>
      <c r="C1081" s="9">
        <v>6.04</v>
      </c>
      <c r="D1081" s="9">
        <v>90</v>
      </c>
      <c r="E1081" s="9">
        <f t="shared" si="131"/>
        <v>543.6</v>
      </c>
      <c r="F1081" s="9">
        <v>0.67</v>
      </c>
      <c r="G1081" s="9">
        <v>130</v>
      </c>
      <c r="H1081" s="9">
        <f t="shared" si="137"/>
        <v>87.1</v>
      </c>
      <c r="I1081" s="9">
        <f t="shared" si="132"/>
        <v>6.71</v>
      </c>
      <c r="J1081" s="9">
        <f t="shared" si="133"/>
        <v>630.7</v>
      </c>
      <c r="K1081" s="9">
        <f>VLOOKUP(B:B,'[2]Sheet2 (2)'!$A$1:$E$65536,5,0)</f>
        <v>0</v>
      </c>
      <c r="L1081" s="9">
        <f t="shared" si="134"/>
        <v>0</v>
      </c>
      <c r="M1081" s="9">
        <f t="shared" si="136"/>
        <v>6.71</v>
      </c>
      <c r="N1081" s="9">
        <f t="shared" si="135"/>
        <v>630.7</v>
      </c>
      <c r="O1081" s="9" t="s">
        <v>18</v>
      </c>
    </row>
    <row r="1082" s="4" customFormat="1" ht="19" customHeight="1" spans="1:15">
      <c r="A1082" s="9">
        <f t="shared" si="130"/>
        <v>1078</v>
      </c>
      <c r="B1082" s="9" t="s">
        <v>1098</v>
      </c>
      <c r="C1082" s="9">
        <v>3.46</v>
      </c>
      <c r="D1082" s="9">
        <v>90</v>
      </c>
      <c r="E1082" s="9">
        <f t="shared" si="131"/>
        <v>311.4</v>
      </c>
      <c r="F1082" s="9"/>
      <c r="G1082" s="9">
        <v>130</v>
      </c>
      <c r="H1082" s="9">
        <f t="shared" si="137"/>
        <v>0</v>
      </c>
      <c r="I1082" s="9">
        <f t="shared" si="132"/>
        <v>3.46</v>
      </c>
      <c r="J1082" s="9">
        <f t="shared" si="133"/>
        <v>311.4</v>
      </c>
      <c r="K1082" s="9">
        <f>VLOOKUP(B:B,'[2]Sheet2 (2)'!$A$1:$E$65536,5,0)</f>
        <v>0</v>
      </c>
      <c r="L1082" s="9">
        <f t="shared" si="134"/>
        <v>0</v>
      </c>
      <c r="M1082" s="9">
        <f t="shared" si="136"/>
        <v>3.46</v>
      </c>
      <c r="N1082" s="9">
        <f t="shared" si="135"/>
        <v>311.4</v>
      </c>
      <c r="O1082" s="9" t="s">
        <v>18</v>
      </c>
    </row>
    <row r="1083" s="4" customFormat="1" ht="19" customHeight="1" spans="1:15">
      <c r="A1083" s="9">
        <f t="shared" si="130"/>
        <v>1079</v>
      </c>
      <c r="B1083" s="9" t="s">
        <v>1099</v>
      </c>
      <c r="C1083" s="9">
        <v>4.34</v>
      </c>
      <c r="D1083" s="9">
        <v>90</v>
      </c>
      <c r="E1083" s="9">
        <f t="shared" si="131"/>
        <v>390.6</v>
      </c>
      <c r="F1083" s="9"/>
      <c r="G1083" s="9">
        <v>130</v>
      </c>
      <c r="H1083" s="9">
        <f t="shared" si="137"/>
        <v>0</v>
      </c>
      <c r="I1083" s="9">
        <f t="shared" si="132"/>
        <v>4.34</v>
      </c>
      <c r="J1083" s="9">
        <f t="shared" si="133"/>
        <v>390.6</v>
      </c>
      <c r="K1083" s="9">
        <f>VLOOKUP(B:B,'[2]Sheet2 (2)'!$A$1:$E$65536,5,0)</f>
        <v>0</v>
      </c>
      <c r="L1083" s="9">
        <f t="shared" si="134"/>
        <v>0</v>
      </c>
      <c r="M1083" s="9">
        <f t="shared" si="136"/>
        <v>4.34</v>
      </c>
      <c r="N1083" s="9">
        <f t="shared" si="135"/>
        <v>390.6</v>
      </c>
      <c r="O1083" s="9" t="s">
        <v>18</v>
      </c>
    </row>
    <row r="1084" s="4" customFormat="1" ht="19" customHeight="1" spans="1:15">
      <c r="A1084" s="9">
        <f t="shared" si="130"/>
        <v>1080</v>
      </c>
      <c r="B1084" s="9" t="s">
        <v>1100</v>
      </c>
      <c r="C1084" s="9">
        <v>0.39</v>
      </c>
      <c r="D1084" s="9">
        <v>90</v>
      </c>
      <c r="E1084" s="9">
        <f t="shared" si="131"/>
        <v>35.1</v>
      </c>
      <c r="F1084" s="9"/>
      <c r="G1084" s="9">
        <v>130</v>
      </c>
      <c r="H1084" s="9">
        <f t="shared" si="137"/>
        <v>0</v>
      </c>
      <c r="I1084" s="9">
        <f t="shared" si="132"/>
        <v>0.39</v>
      </c>
      <c r="J1084" s="9">
        <f t="shared" si="133"/>
        <v>35.1</v>
      </c>
      <c r="K1084" s="9">
        <f>VLOOKUP(B:B,'[2]Sheet2 (2)'!$A$1:$E$65536,5,0)</f>
        <v>0</v>
      </c>
      <c r="L1084" s="9">
        <f t="shared" si="134"/>
        <v>0</v>
      </c>
      <c r="M1084" s="9">
        <f t="shared" si="136"/>
        <v>0.39</v>
      </c>
      <c r="N1084" s="9">
        <f t="shared" si="135"/>
        <v>35.1</v>
      </c>
      <c r="O1084" s="9" t="s">
        <v>18</v>
      </c>
    </row>
    <row r="1085" s="4" customFormat="1" ht="19" customHeight="1" spans="1:15">
      <c r="A1085" s="9">
        <f t="shared" si="130"/>
        <v>1081</v>
      </c>
      <c r="B1085" s="9" t="s">
        <v>1101</v>
      </c>
      <c r="C1085" s="9">
        <v>4.06</v>
      </c>
      <c r="D1085" s="9">
        <v>90</v>
      </c>
      <c r="E1085" s="9">
        <f t="shared" si="131"/>
        <v>365.4</v>
      </c>
      <c r="F1085" s="9"/>
      <c r="G1085" s="9">
        <v>130</v>
      </c>
      <c r="H1085" s="9">
        <f t="shared" si="137"/>
        <v>0</v>
      </c>
      <c r="I1085" s="9">
        <f t="shared" si="132"/>
        <v>4.06</v>
      </c>
      <c r="J1085" s="9">
        <f t="shared" si="133"/>
        <v>365.4</v>
      </c>
      <c r="K1085" s="9">
        <f>VLOOKUP(B:B,'[2]Sheet2 (2)'!$A$1:$E$65536,5,0)</f>
        <v>0.94</v>
      </c>
      <c r="L1085" s="9">
        <f t="shared" si="134"/>
        <v>84.6</v>
      </c>
      <c r="M1085" s="9">
        <f t="shared" si="136"/>
        <v>3.12</v>
      </c>
      <c r="N1085" s="9">
        <f t="shared" si="135"/>
        <v>280.8</v>
      </c>
      <c r="O1085" s="9" t="s">
        <v>18</v>
      </c>
    </row>
    <row r="1086" s="4" customFormat="1" ht="19" customHeight="1" spans="1:15">
      <c r="A1086" s="9">
        <f t="shared" si="130"/>
        <v>1082</v>
      </c>
      <c r="B1086" s="9" t="s">
        <v>1102</v>
      </c>
      <c r="C1086" s="9">
        <v>3.63</v>
      </c>
      <c r="D1086" s="9">
        <v>90</v>
      </c>
      <c r="E1086" s="9">
        <f t="shared" si="131"/>
        <v>326.7</v>
      </c>
      <c r="F1086" s="9"/>
      <c r="G1086" s="9">
        <v>130</v>
      </c>
      <c r="H1086" s="9">
        <f t="shared" si="137"/>
        <v>0</v>
      </c>
      <c r="I1086" s="9">
        <f t="shared" si="132"/>
        <v>3.63</v>
      </c>
      <c r="J1086" s="9">
        <f t="shared" si="133"/>
        <v>326.7</v>
      </c>
      <c r="K1086" s="9">
        <f>VLOOKUP(B:B,'[2]Sheet2 (2)'!$A$1:$E$65536,5,0)</f>
        <v>0</v>
      </c>
      <c r="L1086" s="9">
        <f t="shared" si="134"/>
        <v>0</v>
      </c>
      <c r="M1086" s="9">
        <f t="shared" si="136"/>
        <v>3.63</v>
      </c>
      <c r="N1086" s="9">
        <f t="shared" si="135"/>
        <v>326.7</v>
      </c>
      <c r="O1086" s="9" t="s">
        <v>18</v>
      </c>
    </row>
    <row r="1087" s="4" customFormat="1" ht="19" customHeight="1" spans="1:15">
      <c r="A1087" s="9">
        <f t="shared" si="130"/>
        <v>1083</v>
      </c>
      <c r="B1087" s="9" t="s">
        <v>1103</v>
      </c>
      <c r="C1087" s="9">
        <v>5.59</v>
      </c>
      <c r="D1087" s="9">
        <v>90</v>
      </c>
      <c r="E1087" s="9">
        <f t="shared" si="131"/>
        <v>503.1</v>
      </c>
      <c r="F1087" s="9"/>
      <c r="G1087" s="9">
        <v>130</v>
      </c>
      <c r="H1087" s="9">
        <f t="shared" si="137"/>
        <v>0</v>
      </c>
      <c r="I1087" s="9">
        <f t="shared" si="132"/>
        <v>5.59</v>
      </c>
      <c r="J1087" s="9">
        <f t="shared" si="133"/>
        <v>503.1</v>
      </c>
      <c r="K1087" s="9">
        <f>VLOOKUP(B:B,'[2]Sheet2 (2)'!$A$1:$E$65536,5,0)</f>
        <v>0.33</v>
      </c>
      <c r="L1087" s="9">
        <f t="shared" si="134"/>
        <v>29.7</v>
      </c>
      <c r="M1087" s="9">
        <f t="shared" si="136"/>
        <v>5.26</v>
      </c>
      <c r="N1087" s="9">
        <f t="shared" si="135"/>
        <v>473.4</v>
      </c>
      <c r="O1087" s="9" t="s">
        <v>18</v>
      </c>
    </row>
    <row r="1088" s="4" customFormat="1" ht="19" customHeight="1" spans="1:15">
      <c r="A1088" s="9">
        <f t="shared" si="130"/>
        <v>1084</v>
      </c>
      <c r="B1088" s="9" t="s">
        <v>1104</v>
      </c>
      <c r="C1088" s="9">
        <v>3.61</v>
      </c>
      <c r="D1088" s="9">
        <v>90</v>
      </c>
      <c r="E1088" s="9">
        <f t="shared" si="131"/>
        <v>324.9</v>
      </c>
      <c r="F1088" s="9"/>
      <c r="G1088" s="9">
        <v>130</v>
      </c>
      <c r="H1088" s="9">
        <f t="shared" si="137"/>
        <v>0</v>
      </c>
      <c r="I1088" s="9">
        <f t="shared" si="132"/>
        <v>3.61</v>
      </c>
      <c r="J1088" s="9">
        <f t="shared" si="133"/>
        <v>324.9</v>
      </c>
      <c r="K1088" s="9">
        <f>VLOOKUP(B:B,'[2]Sheet2 (2)'!$A$1:$E$65536,5,0)</f>
        <v>2.73</v>
      </c>
      <c r="L1088" s="9">
        <f t="shared" si="134"/>
        <v>245.7</v>
      </c>
      <c r="M1088" s="9">
        <f t="shared" si="136"/>
        <v>0.88</v>
      </c>
      <c r="N1088" s="9">
        <f t="shared" si="135"/>
        <v>79.2</v>
      </c>
      <c r="O1088" s="9" t="s">
        <v>18</v>
      </c>
    </row>
    <row r="1089" s="4" customFormat="1" ht="19" customHeight="1" spans="1:15">
      <c r="A1089" s="9">
        <f t="shared" si="130"/>
        <v>1085</v>
      </c>
      <c r="B1089" s="9" t="s">
        <v>1105</v>
      </c>
      <c r="C1089" s="9">
        <v>3.75</v>
      </c>
      <c r="D1089" s="9">
        <v>90</v>
      </c>
      <c r="E1089" s="9">
        <f t="shared" si="131"/>
        <v>337.5</v>
      </c>
      <c r="F1089" s="9"/>
      <c r="G1089" s="9">
        <v>130</v>
      </c>
      <c r="H1089" s="9">
        <f t="shared" si="137"/>
        <v>0</v>
      </c>
      <c r="I1089" s="9">
        <f t="shared" si="132"/>
        <v>3.75</v>
      </c>
      <c r="J1089" s="9">
        <f t="shared" si="133"/>
        <v>337.5</v>
      </c>
      <c r="K1089" s="9">
        <f>VLOOKUP(B:B,'[2]Sheet2 (2)'!$A$1:$E$65536,5,0)</f>
        <v>1.33</v>
      </c>
      <c r="L1089" s="9">
        <f t="shared" si="134"/>
        <v>119.7</v>
      </c>
      <c r="M1089" s="9">
        <f t="shared" si="136"/>
        <v>2.42</v>
      </c>
      <c r="N1089" s="9">
        <f t="shared" si="135"/>
        <v>217.8</v>
      </c>
      <c r="O1089" s="9" t="s">
        <v>18</v>
      </c>
    </row>
    <row r="1090" s="4" customFormat="1" ht="19" customHeight="1" spans="1:15">
      <c r="A1090" s="9">
        <f t="shared" si="130"/>
        <v>1086</v>
      </c>
      <c r="B1090" s="9" t="s">
        <v>1106</v>
      </c>
      <c r="C1090" s="9">
        <v>2.41</v>
      </c>
      <c r="D1090" s="9">
        <v>90</v>
      </c>
      <c r="E1090" s="9">
        <f t="shared" si="131"/>
        <v>216.9</v>
      </c>
      <c r="F1090" s="9"/>
      <c r="G1090" s="9">
        <v>130</v>
      </c>
      <c r="H1090" s="9">
        <f t="shared" si="137"/>
        <v>0</v>
      </c>
      <c r="I1090" s="9">
        <f t="shared" si="132"/>
        <v>2.41</v>
      </c>
      <c r="J1090" s="9">
        <f t="shared" si="133"/>
        <v>216.9</v>
      </c>
      <c r="K1090" s="9">
        <f>VLOOKUP(B:B,'[2]Sheet2 (2)'!$A$1:$E$65536,5,0)</f>
        <v>0</v>
      </c>
      <c r="L1090" s="9">
        <f t="shared" si="134"/>
        <v>0</v>
      </c>
      <c r="M1090" s="9">
        <f t="shared" si="136"/>
        <v>2.41</v>
      </c>
      <c r="N1090" s="9">
        <f t="shared" si="135"/>
        <v>216.9</v>
      </c>
      <c r="O1090" s="9" t="s">
        <v>18</v>
      </c>
    </row>
    <row r="1091" s="4" customFormat="1" ht="19" customHeight="1" spans="1:15">
      <c r="A1091" s="9">
        <f t="shared" si="130"/>
        <v>1087</v>
      </c>
      <c r="B1091" s="9" t="s">
        <v>1107</v>
      </c>
      <c r="C1091" s="9">
        <v>5.55</v>
      </c>
      <c r="D1091" s="9">
        <v>90</v>
      </c>
      <c r="E1091" s="9">
        <f t="shared" si="131"/>
        <v>499.5</v>
      </c>
      <c r="F1091" s="9"/>
      <c r="G1091" s="9">
        <v>130</v>
      </c>
      <c r="H1091" s="9">
        <f t="shared" si="137"/>
        <v>0</v>
      </c>
      <c r="I1091" s="9">
        <f t="shared" si="132"/>
        <v>5.55</v>
      </c>
      <c r="J1091" s="9">
        <f t="shared" si="133"/>
        <v>499.5</v>
      </c>
      <c r="K1091" s="9">
        <f>VLOOKUP(B:B,'[2]Sheet2 (2)'!$A$1:$E$65536,5,0)</f>
        <v>0</v>
      </c>
      <c r="L1091" s="9">
        <f t="shared" si="134"/>
        <v>0</v>
      </c>
      <c r="M1091" s="9">
        <f t="shared" si="136"/>
        <v>5.55</v>
      </c>
      <c r="N1091" s="9">
        <f t="shared" si="135"/>
        <v>499.5</v>
      </c>
      <c r="O1091" s="9" t="s">
        <v>18</v>
      </c>
    </row>
    <row r="1092" s="4" customFormat="1" ht="19" customHeight="1" spans="1:15">
      <c r="A1092" s="9">
        <f t="shared" si="130"/>
        <v>1088</v>
      </c>
      <c r="B1092" s="9" t="s">
        <v>1108</v>
      </c>
      <c r="C1092" s="9">
        <v>11.92</v>
      </c>
      <c r="D1092" s="9">
        <v>90</v>
      </c>
      <c r="E1092" s="9">
        <f t="shared" si="131"/>
        <v>1072.8</v>
      </c>
      <c r="F1092" s="9"/>
      <c r="G1092" s="9">
        <v>130</v>
      </c>
      <c r="H1092" s="9">
        <f t="shared" si="137"/>
        <v>0</v>
      </c>
      <c r="I1092" s="9">
        <f t="shared" si="132"/>
        <v>11.92</v>
      </c>
      <c r="J1092" s="9">
        <f t="shared" si="133"/>
        <v>1072.8</v>
      </c>
      <c r="K1092" s="9">
        <f>VLOOKUP(B:B,'[2]Sheet2 (2)'!$A$1:$E$65536,5,0)</f>
        <v>3.2</v>
      </c>
      <c r="L1092" s="9">
        <f t="shared" si="134"/>
        <v>288</v>
      </c>
      <c r="M1092" s="9">
        <f t="shared" si="136"/>
        <v>8.72</v>
      </c>
      <c r="N1092" s="9">
        <f t="shared" si="135"/>
        <v>784.8</v>
      </c>
      <c r="O1092" s="9" t="s">
        <v>18</v>
      </c>
    </row>
    <row r="1093" s="4" customFormat="1" ht="19" customHeight="1" spans="1:15">
      <c r="A1093" s="9">
        <f t="shared" ref="A1093:A1156" si="138">ROW()-4</f>
        <v>1089</v>
      </c>
      <c r="B1093" s="9" t="s">
        <v>1109</v>
      </c>
      <c r="C1093" s="9">
        <v>2.01</v>
      </c>
      <c r="D1093" s="9">
        <v>90</v>
      </c>
      <c r="E1093" s="9">
        <f t="shared" ref="E1093:E1156" si="139">C1093*D1093</f>
        <v>180.9</v>
      </c>
      <c r="F1093" s="9"/>
      <c r="G1093" s="9">
        <v>130</v>
      </c>
      <c r="H1093" s="9">
        <f t="shared" si="137"/>
        <v>0</v>
      </c>
      <c r="I1093" s="9">
        <f t="shared" ref="I1093:I1156" si="140">C1093+F1093</f>
        <v>2.01</v>
      </c>
      <c r="J1093" s="9">
        <f t="shared" ref="J1093:J1156" si="141">E1093+H1093</f>
        <v>180.9</v>
      </c>
      <c r="K1093" s="9">
        <f>VLOOKUP(B:B,'[2]Sheet2 (2)'!$A$1:$E$65536,5,0)</f>
        <v>0</v>
      </c>
      <c r="L1093" s="9">
        <f t="shared" ref="L1093:L1156" si="142">K1093*90</f>
        <v>0</v>
      </c>
      <c r="M1093" s="9">
        <f t="shared" si="136"/>
        <v>2.01</v>
      </c>
      <c r="N1093" s="9">
        <f t="shared" ref="N1093:N1156" si="143">J1093-L1093</f>
        <v>180.9</v>
      </c>
      <c r="O1093" s="9" t="s">
        <v>18</v>
      </c>
    </row>
    <row r="1094" s="4" customFormat="1" ht="19" customHeight="1" spans="1:15">
      <c r="A1094" s="9">
        <f t="shared" si="138"/>
        <v>1090</v>
      </c>
      <c r="B1094" s="9" t="s">
        <v>1110</v>
      </c>
      <c r="C1094" s="9">
        <v>4.04</v>
      </c>
      <c r="D1094" s="9">
        <v>90</v>
      </c>
      <c r="E1094" s="9">
        <f t="shared" si="139"/>
        <v>363.6</v>
      </c>
      <c r="F1094" s="9"/>
      <c r="G1094" s="9">
        <v>130</v>
      </c>
      <c r="H1094" s="9">
        <f t="shared" si="137"/>
        <v>0</v>
      </c>
      <c r="I1094" s="9">
        <f t="shared" si="140"/>
        <v>4.04</v>
      </c>
      <c r="J1094" s="9">
        <f t="shared" si="141"/>
        <v>363.6</v>
      </c>
      <c r="K1094" s="9">
        <f>VLOOKUP(B:B,'[2]Sheet2 (2)'!$A$1:$E$65536,5,0)</f>
        <v>0</v>
      </c>
      <c r="L1094" s="9">
        <f t="shared" si="142"/>
        <v>0</v>
      </c>
      <c r="M1094" s="9">
        <f t="shared" si="136"/>
        <v>4.04</v>
      </c>
      <c r="N1094" s="9">
        <f t="shared" si="143"/>
        <v>363.6</v>
      </c>
      <c r="O1094" s="9" t="s">
        <v>18</v>
      </c>
    </row>
    <row r="1095" s="4" customFormat="1" ht="19" customHeight="1" spans="1:15">
      <c r="A1095" s="9">
        <f t="shared" si="138"/>
        <v>1091</v>
      </c>
      <c r="B1095" s="9" t="s">
        <v>1111</v>
      </c>
      <c r="C1095" s="9">
        <v>7.01</v>
      </c>
      <c r="D1095" s="9">
        <v>90</v>
      </c>
      <c r="E1095" s="9">
        <f t="shared" si="139"/>
        <v>630.9</v>
      </c>
      <c r="F1095" s="9"/>
      <c r="G1095" s="9">
        <v>130</v>
      </c>
      <c r="H1095" s="9">
        <f t="shared" si="137"/>
        <v>0</v>
      </c>
      <c r="I1095" s="9">
        <f t="shared" si="140"/>
        <v>7.01</v>
      </c>
      <c r="J1095" s="9">
        <f t="shared" si="141"/>
        <v>630.9</v>
      </c>
      <c r="K1095" s="9">
        <f>VLOOKUP(B:B,'[2]Sheet2 (2)'!$A$1:$E$65536,5,0)</f>
        <v>0</v>
      </c>
      <c r="L1095" s="9">
        <f t="shared" si="142"/>
        <v>0</v>
      </c>
      <c r="M1095" s="9">
        <f t="shared" si="136"/>
        <v>7.01</v>
      </c>
      <c r="N1095" s="9">
        <f t="shared" si="143"/>
        <v>630.9</v>
      </c>
      <c r="O1095" s="9" t="s">
        <v>18</v>
      </c>
    </row>
    <row r="1096" s="4" customFormat="1" ht="19" customHeight="1" spans="1:15">
      <c r="A1096" s="9">
        <f t="shared" si="138"/>
        <v>1092</v>
      </c>
      <c r="B1096" s="9" t="s">
        <v>1112</v>
      </c>
      <c r="C1096" s="9">
        <v>2.69</v>
      </c>
      <c r="D1096" s="9">
        <v>90</v>
      </c>
      <c r="E1096" s="9">
        <f t="shared" si="139"/>
        <v>242.1</v>
      </c>
      <c r="F1096" s="9"/>
      <c r="G1096" s="9">
        <v>130</v>
      </c>
      <c r="H1096" s="9">
        <f t="shared" si="137"/>
        <v>0</v>
      </c>
      <c r="I1096" s="9">
        <f t="shared" si="140"/>
        <v>2.69</v>
      </c>
      <c r="J1096" s="9">
        <f t="shared" si="141"/>
        <v>242.1</v>
      </c>
      <c r="K1096" s="9">
        <f>VLOOKUP(B:B,'[2]Sheet2 (2)'!$A$1:$E$65536,5,0)</f>
        <v>0</v>
      </c>
      <c r="L1096" s="9">
        <f t="shared" si="142"/>
        <v>0</v>
      </c>
      <c r="M1096" s="9">
        <f t="shared" si="136"/>
        <v>2.69</v>
      </c>
      <c r="N1096" s="9">
        <f t="shared" si="143"/>
        <v>242.1</v>
      </c>
      <c r="O1096" s="9" t="s">
        <v>18</v>
      </c>
    </row>
    <row r="1097" s="4" customFormat="1" ht="19" customHeight="1" spans="1:15">
      <c r="A1097" s="9">
        <f t="shared" si="138"/>
        <v>1093</v>
      </c>
      <c r="B1097" s="9" t="s">
        <v>1113</v>
      </c>
      <c r="C1097" s="9">
        <v>4.31</v>
      </c>
      <c r="D1097" s="9">
        <v>90</v>
      </c>
      <c r="E1097" s="9">
        <f t="shared" si="139"/>
        <v>387.9</v>
      </c>
      <c r="F1097" s="9"/>
      <c r="G1097" s="9">
        <v>130</v>
      </c>
      <c r="H1097" s="9">
        <f t="shared" si="137"/>
        <v>0</v>
      </c>
      <c r="I1097" s="9">
        <f t="shared" si="140"/>
        <v>4.31</v>
      </c>
      <c r="J1097" s="9">
        <f t="shared" si="141"/>
        <v>387.9</v>
      </c>
      <c r="K1097" s="9">
        <f>VLOOKUP(B:B,'[2]Sheet2 (2)'!$A$1:$E$65536,5,0)</f>
        <v>0</v>
      </c>
      <c r="L1097" s="9">
        <f t="shared" si="142"/>
        <v>0</v>
      </c>
      <c r="M1097" s="9">
        <f t="shared" si="136"/>
        <v>4.31</v>
      </c>
      <c r="N1097" s="9">
        <f t="shared" si="143"/>
        <v>387.9</v>
      </c>
      <c r="O1097" s="9" t="s">
        <v>18</v>
      </c>
    </row>
    <row r="1098" s="4" customFormat="1" ht="19" customHeight="1" spans="1:15">
      <c r="A1098" s="9">
        <f t="shared" si="138"/>
        <v>1094</v>
      </c>
      <c r="B1098" s="9" t="s">
        <v>1114</v>
      </c>
      <c r="C1098" s="9">
        <v>3.82</v>
      </c>
      <c r="D1098" s="9">
        <v>90</v>
      </c>
      <c r="E1098" s="9">
        <f t="shared" si="139"/>
        <v>343.8</v>
      </c>
      <c r="F1098" s="9">
        <v>2.17</v>
      </c>
      <c r="G1098" s="9">
        <v>130</v>
      </c>
      <c r="H1098" s="9">
        <f t="shared" si="137"/>
        <v>282.1</v>
      </c>
      <c r="I1098" s="9">
        <f t="shared" si="140"/>
        <v>5.99</v>
      </c>
      <c r="J1098" s="9">
        <f t="shared" si="141"/>
        <v>625.9</v>
      </c>
      <c r="K1098" s="9">
        <f>VLOOKUP(B:B,'[2]Sheet2 (2)'!$A$1:$E$65536,5,0)</f>
        <v>0</v>
      </c>
      <c r="L1098" s="9">
        <f t="shared" si="142"/>
        <v>0</v>
      </c>
      <c r="M1098" s="9">
        <f t="shared" si="136"/>
        <v>5.99</v>
      </c>
      <c r="N1098" s="9">
        <f t="shared" si="143"/>
        <v>625.9</v>
      </c>
      <c r="O1098" s="9" t="s">
        <v>18</v>
      </c>
    </row>
    <row r="1099" s="4" customFormat="1" ht="19" customHeight="1" spans="1:15">
      <c r="A1099" s="9">
        <f t="shared" si="138"/>
        <v>1095</v>
      </c>
      <c r="B1099" s="9" t="s">
        <v>1115</v>
      </c>
      <c r="C1099" s="9">
        <v>3.21</v>
      </c>
      <c r="D1099" s="9">
        <v>90</v>
      </c>
      <c r="E1099" s="9">
        <f t="shared" si="139"/>
        <v>288.9</v>
      </c>
      <c r="F1099" s="9"/>
      <c r="G1099" s="9">
        <v>130</v>
      </c>
      <c r="H1099" s="9">
        <f t="shared" si="137"/>
        <v>0</v>
      </c>
      <c r="I1099" s="9">
        <f t="shared" si="140"/>
        <v>3.21</v>
      </c>
      <c r="J1099" s="9">
        <f t="shared" si="141"/>
        <v>288.9</v>
      </c>
      <c r="K1099" s="9">
        <f>VLOOKUP(B:B,'[2]Sheet2 (2)'!$A$1:$E$65536,5,0)</f>
        <v>1.77</v>
      </c>
      <c r="L1099" s="9">
        <f t="shared" si="142"/>
        <v>159.3</v>
      </c>
      <c r="M1099" s="9">
        <f t="shared" si="136"/>
        <v>1.44</v>
      </c>
      <c r="N1099" s="9">
        <f t="shared" si="143"/>
        <v>129.6</v>
      </c>
      <c r="O1099" s="9" t="s">
        <v>18</v>
      </c>
    </row>
    <row r="1100" s="4" customFormat="1" ht="19" customHeight="1" spans="1:15">
      <c r="A1100" s="9">
        <f t="shared" si="138"/>
        <v>1096</v>
      </c>
      <c r="B1100" s="9" t="s">
        <v>1116</v>
      </c>
      <c r="C1100" s="9">
        <v>11.88</v>
      </c>
      <c r="D1100" s="9">
        <v>90</v>
      </c>
      <c r="E1100" s="9">
        <f t="shared" si="139"/>
        <v>1069.2</v>
      </c>
      <c r="F1100" s="9"/>
      <c r="G1100" s="9">
        <v>130</v>
      </c>
      <c r="H1100" s="9">
        <f t="shared" si="137"/>
        <v>0</v>
      </c>
      <c r="I1100" s="9">
        <f t="shared" si="140"/>
        <v>11.88</v>
      </c>
      <c r="J1100" s="9">
        <f t="shared" si="141"/>
        <v>1069.2</v>
      </c>
      <c r="K1100" s="9">
        <f>VLOOKUP(B:B,'[2]Sheet2 (2)'!$A$1:$E$65536,5,0)</f>
        <v>5.15</v>
      </c>
      <c r="L1100" s="9">
        <f t="shared" si="142"/>
        <v>463.5</v>
      </c>
      <c r="M1100" s="9">
        <f t="shared" si="136"/>
        <v>6.73</v>
      </c>
      <c r="N1100" s="9">
        <f t="shared" si="143"/>
        <v>605.7</v>
      </c>
      <c r="O1100" s="9" t="s">
        <v>18</v>
      </c>
    </row>
    <row r="1101" s="4" customFormat="1" ht="19" customHeight="1" spans="1:15">
      <c r="A1101" s="9">
        <f t="shared" si="138"/>
        <v>1097</v>
      </c>
      <c r="B1101" s="9" t="s">
        <v>1117</v>
      </c>
      <c r="C1101" s="9">
        <v>7.29</v>
      </c>
      <c r="D1101" s="9">
        <v>90</v>
      </c>
      <c r="E1101" s="9">
        <f t="shared" si="139"/>
        <v>656.1</v>
      </c>
      <c r="F1101" s="9"/>
      <c r="G1101" s="9">
        <v>130</v>
      </c>
      <c r="H1101" s="9">
        <f t="shared" si="137"/>
        <v>0</v>
      </c>
      <c r="I1101" s="9">
        <f t="shared" si="140"/>
        <v>7.29</v>
      </c>
      <c r="J1101" s="9">
        <f t="shared" si="141"/>
        <v>656.1</v>
      </c>
      <c r="K1101" s="9">
        <f>VLOOKUP(B:B,'[2]Sheet2 (2)'!$A$1:$E$65536,5,0)</f>
        <v>1.56</v>
      </c>
      <c r="L1101" s="9">
        <f t="shared" si="142"/>
        <v>140.4</v>
      </c>
      <c r="M1101" s="9">
        <f t="shared" si="136"/>
        <v>5.73</v>
      </c>
      <c r="N1101" s="9">
        <f t="shared" si="143"/>
        <v>515.7</v>
      </c>
      <c r="O1101" s="9" t="s">
        <v>18</v>
      </c>
    </row>
    <row r="1102" s="4" customFormat="1" ht="19" customHeight="1" spans="1:15">
      <c r="A1102" s="9">
        <f t="shared" si="138"/>
        <v>1098</v>
      </c>
      <c r="B1102" s="9" t="s">
        <v>1118</v>
      </c>
      <c r="C1102" s="9">
        <v>1.58</v>
      </c>
      <c r="D1102" s="9">
        <v>90</v>
      </c>
      <c r="E1102" s="9">
        <f t="shared" si="139"/>
        <v>142.2</v>
      </c>
      <c r="F1102" s="9"/>
      <c r="G1102" s="9">
        <v>130</v>
      </c>
      <c r="H1102" s="9">
        <f t="shared" si="137"/>
        <v>0</v>
      </c>
      <c r="I1102" s="9">
        <f t="shared" si="140"/>
        <v>1.58</v>
      </c>
      <c r="J1102" s="9">
        <f t="shared" si="141"/>
        <v>142.2</v>
      </c>
      <c r="K1102" s="9">
        <f>VLOOKUP(B:B,'[2]Sheet2 (2)'!$A$1:$E$65536,5,0)</f>
        <v>0</v>
      </c>
      <c r="L1102" s="9">
        <f t="shared" si="142"/>
        <v>0</v>
      </c>
      <c r="M1102" s="9">
        <f t="shared" si="136"/>
        <v>1.58</v>
      </c>
      <c r="N1102" s="9">
        <f t="shared" si="143"/>
        <v>142.2</v>
      </c>
      <c r="O1102" s="9" t="s">
        <v>18</v>
      </c>
    </row>
    <row r="1103" s="4" customFormat="1" ht="19" customHeight="1" spans="1:15">
      <c r="A1103" s="9">
        <f t="shared" si="138"/>
        <v>1099</v>
      </c>
      <c r="B1103" s="9" t="s">
        <v>1119</v>
      </c>
      <c r="C1103" s="9">
        <v>2.67</v>
      </c>
      <c r="D1103" s="9">
        <v>90</v>
      </c>
      <c r="E1103" s="9">
        <f t="shared" si="139"/>
        <v>240.3</v>
      </c>
      <c r="F1103" s="9"/>
      <c r="G1103" s="9">
        <v>130</v>
      </c>
      <c r="H1103" s="9">
        <f t="shared" si="137"/>
        <v>0</v>
      </c>
      <c r="I1103" s="9">
        <f t="shared" si="140"/>
        <v>2.67</v>
      </c>
      <c r="J1103" s="9">
        <f t="shared" si="141"/>
        <v>240.3</v>
      </c>
      <c r="K1103" s="9">
        <f>VLOOKUP(B:B,'[2]Sheet2 (2)'!$A$1:$E$65536,5,0)</f>
        <v>0</v>
      </c>
      <c r="L1103" s="9">
        <f t="shared" si="142"/>
        <v>0</v>
      </c>
      <c r="M1103" s="9">
        <f t="shared" si="136"/>
        <v>2.67</v>
      </c>
      <c r="N1103" s="9">
        <f t="shared" si="143"/>
        <v>240.3</v>
      </c>
      <c r="O1103" s="9" t="s">
        <v>18</v>
      </c>
    </row>
    <row r="1104" s="4" customFormat="1" ht="19" customHeight="1" spans="1:15">
      <c r="A1104" s="9">
        <f t="shared" si="138"/>
        <v>1100</v>
      </c>
      <c r="B1104" s="9" t="s">
        <v>1120</v>
      </c>
      <c r="C1104" s="9">
        <v>6.19</v>
      </c>
      <c r="D1104" s="9">
        <v>90</v>
      </c>
      <c r="E1104" s="9">
        <f t="shared" si="139"/>
        <v>557.1</v>
      </c>
      <c r="F1104" s="9"/>
      <c r="G1104" s="9">
        <v>130</v>
      </c>
      <c r="H1104" s="9">
        <f t="shared" si="137"/>
        <v>0</v>
      </c>
      <c r="I1104" s="9">
        <f t="shared" si="140"/>
        <v>6.19</v>
      </c>
      <c r="J1104" s="9">
        <f t="shared" si="141"/>
        <v>557.1</v>
      </c>
      <c r="K1104" s="9">
        <f>VLOOKUP(B:B,'[2]Sheet2 (2)'!$A$1:$E$65536,5,0)</f>
        <v>0</v>
      </c>
      <c r="L1104" s="9">
        <f t="shared" si="142"/>
        <v>0</v>
      </c>
      <c r="M1104" s="9">
        <f t="shared" si="136"/>
        <v>6.19</v>
      </c>
      <c r="N1104" s="9">
        <f t="shared" si="143"/>
        <v>557.1</v>
      </c>
      <c r="O1104" s="9" t="s">
        <v>18</v>
      </c>
    </row>
    <row r="1105" s="4" customFormat="1" ht="19" customHeight="1" spans="1:15">
      <c r="A1105" s="9">
        <f t="shared" si="138"/>
        <v>1101</v>
      </c>
      <c r="B1105" s="9" t="s">
        <v>1121</v>
      </c>
      <c r="C1105" s="9">
        <v>4.43</v>
      </c>
      <c r="D1105" s="9">
        <v>90</v>
      </c>
      <c r="E1105" s="9">
        <f t="shared" si="139"/>
        <v>398.7</v>
      </c>
      <c r="F1105" s="9"/>
      <c r="G1105" s="9">
        <v>130</v>
      </c>
      <c r="H1105" s="9">
        <f t="shared" si="137"/>
        <v>0</v>
      </c>
      <c r="I1105" s="9">
        <f t="shared" si="140"/>
        <v>4.43</v>
      </c>
      <c r="J1105" s="9">
        <f t="shared" si="141"/>
        <v>398.7</v>
      </c>
      <c r="K1105" s="9">
        <f>VLOOKUP(B:B,'[2]Sheet2 (2)'!$A$1:$E$65536,5,0)</f>
        <v>0</v>
      </c>
      <c r="L1105" s="9">
        <f t="shared" si="142"/>
        <v>0</v>
      </c>
      <c r="M1105" s="9">
        <f t="shared" si="136"/>
        <v>4.43</v>
      </c>
      <c r="N1105" s="9">
        <f t="shared" si="143"/>
        <v>398.7</v>
      </c>
      <c r="O1105" s="9" t="s">
        <v>18</v>
      </c>
    </row>
    <row r="1106" s="4" customFormat="1" ht="19" customHeight="1" spans="1:15">
      <c r="A1106" s="9">
        <f t="shared" si="138"/>
        <v>1102</v>
      </c>
      <c r="B1106" s="9" t="s">
        <v>1122</v>
      </c>
      <c r="C1106" s="9">
        <v>3.09</v>
      </c>
      <c r="D1106" s="9">
        <v>90</v>
      </c>
      <c r="E1106" s="9">
        <f t="shared" si="139"/>
        <v>278.1</v>
      </c>
      <c r="F1106" s="9"/>
      <c r="G1106" s="9">
        <v>130</v>
      </c>
      <c r="H1106" s="9">
        <f t="shared" si="137"/>
        <v>0</v>
      </c>
      <c r="I1106" s="9">
        <f t="shared" si="140"/>
        <v>3.09</v>
      </c>
      <c r="J1106" s="9">
        <f t="shared" si="141"/>
        <v>278.1</v>
      </c>
      <c r="K1106" s="9">
        <f>VLOOKUP(B:B,'[2]Sheet2 (2)'!$A$1:$E$65536,5,0)</f>
        <v>0</v>
      </c>
      <c r="L1106" s="9">
        <f t="shared" si="142"/>
        <v>0</v>
      </c>
      <c r="M1106" s="9">
        <f t="shared" si="136"/>
        <v>3.09</v>
      </c>
      <c r="N1106" s="9">
        <f t="shared" si="143"/>
        <v>278.1</v>
      </c>
      <c r="O1106" s="9" t="s">
        <v>18</v>
      </c>
    </row>
    <row r="1107" s="4" customFormat="1" ht="19" customHeight="1" spans="1:15">
      <c r="A1107" s="9">
        <f t="shared" si="138"/>
        <v>1103</v>
      </c>
      <c r="B1107" s="9" t="s">
        <v>1123</v>
      </c>
      <c r="C1107" s="9">
        <v>3.8</v>
      </c>
      <c r="D1107" s="9">
        <v>90</v>
      </c>
      <c r="E1107" s="9">
        <f t="shared" si="139"/>
        <v>342</v>
      </c>
      <c r="F1107" s="9"/>
      <c r="G1107" s="9">
        <v>130</v>
      </c>
      <c r="H1107" s="9">
        <f t="shared" si="137"/>
        <v>0</v>
      </c>
      <c r="I1107" s="9">
        <f t="shared" si="140"/>
        <v>3.8</v>
      </c>
      <c r="J1107" s="9">
        <f t="shared" si="141"/>
        <v>342</v>
      </c>
      <c r="K1107" s="9">
        <f>VLOOKUP(B:B,'[2]Sheet2 (2)'!$A$1:$E$65536,5,0)</f>
        <v>1.44</v>
      </c>
      <c r="L1107" s="9">
        <f t="shared" si="142"/>
        <v>129.6</v>
      </c>
      <c r="M1107" s="9">
        <f t="shared" si="136"/>
        <v>2.36</v>
      </c>
      <c r="N1107" s="9">
        <f t="shared" si="143"/>
        <v>212.4</v>
      </c>
      <c r="O1107" s="9" t="s">
        <v>18</v>
      </c>
    </row>
    <row r="1108" s="4" customFormat="1" ht="19" customHeight="1" spans="1:15">
      <c r="A1108" s="9">
        <f t="shared" si="138"/>
        <v>1104</v>
      </c>
      <c r="B1108" s="9" t="s">
        <v>1124</v>
      </c>
      <c r="C1108" s="9">
        <v>8.75</v>
      </c>
      <c r="D1108" s="9">
        <v>90</v>
      </c>
      <c r="E1108" s="9">
        <f t="shared" si="139"/>
        <v>787.5</v>
      </c>
      <c r="F1108" s="9"/>
      <c r="G1108" s="9">
        <v>130</v>
      </c>
      <c r="H1108" s="9">
        <f t="shared" si="137"/>
        <v>0</v>
      </c>
      <c r="I1108" s="9">
        <f t="shared" si="140"/>
        <v>8.75</v>
      </c>
      <c r="J1108" s="9">
        <f t="shared" si="141"/>
        <v>787.5</v>
      </c>
      <c r="K1108" s="9">
        <f>VLOOKUP(B:B,'[2]Sheet2 (2)'!$A$1:$E$65536,5,0)</f>
        <v>0</v>
      </c>
      <c r="L1108" s="9">
        <f t="shared" si="142"/>
        <v>0</v>
      </c>
      <c r="M1108" s="9">
        <f t="shared" ref="M1108:M1171" si="144">I1108-K1108</f>
        <v>8.75</v>
      </c>
      <c r="N1108" s="9">
        <f t="shared" si="143"/>
        <v>787.5</v>
      </c>
      <c r="O1108" s="9" t="s">
        <v>18</v>
      </c>
    </row>
    <row r="1109" s="4" customFormat="1" ht="19" customHeight="1" spans="1:15">
      <c r="A1109" s="9">
        <f t="shared" si="138"/>
        <v>1105</v>
      </c>
      <c r="B1109" s="9" t="s">
        <v>1125</v>
      </c>
      <c r="C1109" s="9">
        <v>0.73</v>
      </c>
      <c r="D1109" s="9">
        <v>90</v>
      </c>
      <c r="E1109" s="9">
        <f t="shared" si="139"/>
        <v>65.7</v>
      </c>
      <c r="F1109" s="9"/>
      <c r="G1109" s="9">
        <v>130</v>
      </c>
      <c r="H1109" s="9">
        <f t="shared" si="137"/>
        <v>0</v>
      </c>
      <c r="I1109" s="9">
        <f t="shared" si="140"/>
        <v>0.73</v>
      </c>
      <c r="J1109" s="9">
        <f t="shared" si="141"/>
        <v>65.7</v>
      </c>
      <c r="K1109" s="9">
        <f>VLOOKUP(B:B,'[2]Sheet2 (2)'!$A$1:$E$65536,5,0)</f>
        <v>0</v>
      </c>
      <c r="L1109" s="9">
        <f t="shared" si="142"/>
        <v>0</v>
      </c>
      <c r="M1109" s="9">
        <f t="shared" si="144"/>
        <v>0.73</v>
      </c>
      <c r="N1109" s="9">
        <f t="shared" si="143"/>
        <v>65.7</v>
      </c>
      <c r="O1109" s="9" t="s">
        <v>18</v>
      </c>
    </row>
    <row r="1110" s="4" customFormat="1" ht="19" customHeight="1" spans="1:15">
      <c r="A1110" s="9">
        <f t="shared" si="138"/>
        <v>1106</v>
      </c>
      <c r="B1110" s="9" t="s">
        <v>1126</v>
      </c>
      <c r="C1110" s="9">
        <v>3.51</v>
      </c>
      <c r="D1110" s="9">
        <v>90</v>
      </c>
      <c r="E1110" s="9">
        <f t="shared" si="139"/>
        <v>315.9</v>
      </c>
      <c r="F1110" s="9"/>
      <c r="G1110" s="9">
        <v>130</v>
      </c>
      <c r="H1110" s="9">
        <f t="shared" si="137"/>
        <v>0</v>
      </c>
      <c r="I1110" s="9">
        <f t="shared" si="140"/>
        <v>3.51</v>
      </c>
      <c r="J1110" s="9">
        <f t="shared" si="141"/>
        <v>315.9</v>
      </c>
      <c r="K1110" s="9">
        <f>VLOOKUP(B:B,'[2]Sheet2 (2)'!$A$1:$E$65536,5,0)</f>
        <v>0</v>
      </c>
      <c r="L1110" s="9">
        <f t="shared" si="142"/>
        <v>0</v>
      </c>
      <c r="M1110" s="9">
        <f t="shared" si="144"/>
        <v>3.51</v>
      </c>
      <c r="N1110" s="9">
        <f t="shared" si="143"/>
        <v>315.9</v>
      </c>
      <c r="O1110" s="9" t="s">
        <v>18</v>
      </c>
    </row>
    <row r="1111" s="4" customFormat="1" ht="19" customHeight="1" spans="1:15">
      <c r="A1111" s="9">
        <f t="shared" si="138"/>
        <v>1107</v>
      </c>
      <c r="B1111" s="9" t="s">
        <v>1127</v>
      </c>
      <c r="C1111" s="9">
        <v>10.34</v>
      </c>
      <c r="D1111" s="9">
        <v>90</v>
      </c>
      <c r="E1111" s="9">
        <f t="shared" si="139"/>
        <v>930.6</v>
      </c>
      <c r="F1111" s="9"/>
      <c r="G1111" s="9">
        <v>130</v>
      </c>
      <c r="H1111" s="9">
        <f t="shared" ref="H1111:H1130" si="145">F1111*G1111</f>
        <v>0</v>
      </c>
      <c r="I1111" s="9">
        <f t="shared" si="140"/>
        <v>10.34</v>
      </c>
      <c r="J1111" s="9">
        <f t="shared" si="141"/>
        <v>930.6</v>
      </c>
      <c r="K1111" s="9">
        <f>VLOOKUP(B:B,'[2]Sheet2 (2)'!$A$1:$E$65536,5,0)</f>
        <v>2.21</v>
      </c>
      <c r="L1111" s="9">
        <f t="shared" si="142"/>
        <v>198.9</v>
      </c>
      <c r="M1111" s="9">
        <f t="shared" si="144"/>
        <v>8.13</v>
      </c>
      <c r="N1111" s="9">
        <f t="shared" si="143"/>
        <v>731.7</v>
      </c>
      <c r="O1111" s="9" t="s">
        <v>18</v>
      </c>
    </row>
    <row r="1112" s="4" customFormat="1" ht="19" customHeight="1" spans="1:15">
      <c r="A1112" s="9">
        <f t="shared" si="138"/>
        <v>1108</v>
      </c>
      <c r="B1112" s="9" t="s">
        <v>1128</v>
      </c>
      <c r="C1112" s="9">
        <v>4.4</v>
      </c>
      <c r="D1112" s="9">
        <v>90</v>
      </c>
      <c r="E1112" s="9">
        <f t="shared" si="139"/>
        <v>396</v>
      </c>
      <c r="F1112" s="9"/>
      <c r="G1112" s="9">
        <v>130</v>
      </c>
      <c r="H1112" s="9">
        <f t="shared" si="145"/>
        <v>0</v>
      </c>
      <c r="I1112" s="9">
        <f t="shared" si="140"/>
        <v>4.4</v>
      </c>
      <c r="J1112" s="9">
        <f t="shared" si="141"/>
        <v>396</v>
      </c>
      <c r="K1112" s="9">
        <f>VLOOKUP(B:B,'[2]Sheet2 (2)'!$A$1:$E$65536,5,0)</f>
        <v>0</v>
      </c>
      <c r="L1112" s="9">
        <f t="shared" si="142"/>
        <v>0</v>
      </c>
      <c r="M1112" s="9">
        <f t="shared" si="144"/>
        <v>4.4</v>
      </c>
      <c r="N1112" s="9">
        <f t="shared" si="143"/>
        <v>396</v>
      </c>
      <c r="O1112" s="9" t="s">
        <v>18</v>
      </c>
    </row>
    <row r="1113" s="4" customFormat="1" ht="19" customHeight="1" spans="1:15">
      <c r="A1113" s="9">
        <f t="shared" si="138"/>
        <v>1109</v>
      </c>
      <c r="B1113" s="9" t="s">
        <v>1129</v>
      </c>
      <c r="C1113" s="9">
        <v>4.29</v>
      </c>
      <c r="D1113" s="9">
        <v>90</v>
      </c>
      <c r="E1113" s="9">
        <f t="shared" si="139"/>
        <v>386.1</v>
      </c>
      <c r="F1113" s="9"/>
      <c r="G1113" s="9">
        <v>130</v>
      </c>
      <c r="H1113" s="9">
        <f t="shared" si="145"/>
        <v>0</v>
      </c>
      <c r="I1113" s="9">
        <f t="shared" si="140"/>
        <v>4.29</v>
      </c>
      <c r="J1113" s="9">
        <f t="shared" si="141"/>
        <v>386.1</v>
      </c>
      <c r="K1113" s="9">
        <f>VLOOKUP(B:B,'[2]Sheet2 (2)'!$A$1:$E$65536,5,0)</f>
        <v>0</v>
      </c>
      <c r="L1113" s="9">
        <f t="shared" si="142"/>
        <v>0</v>
      </c>
      <c r="M1113" s="9">
        <f t="shared" si="144"/>
        <v>4.29</v>
      </c>
      <c r="N1113" s="9">
        <f t="shared" si="143"/>
        <v>386.1</v>
      </c>
      <c r="O1113" s="9" t="s">
        <v>18</v>
      </c>
    </row>
    <row r="1114" s="4" customFormat="1" ht="19" customHeight="1" spans="1:15">
      <c r="A1114" s="9">
        <f t="shared" si="138"/>
        <v>1110</v>
      </c>
      <c r="B1114" s="9" t="s">
        <v>1130</v>
      </c>
      <c r="C1114" s="9">
        <v>3.34</v>
      </c>
      <c r="D1114" s="9">
        <v>90</v>
      </c>
      <c r="E1114" s="9">
        <f t="shared" si="139"/>
        <v>300.6</v>
      </c>
      <c r="F1114" s="9"/>
      <c r="G1114" s="9">
        <v>130</v>
      </c>
      <c r="H1114" s="9">
        <f t="shared" si="145"/>
        <v>0</v>
      </c>
      <c r="I1114" s="9">
        <f t="shared" si="140"/>
        <v>3.34</v>
      </c>
      <c r="J1114" s="9">
        <f t="shared" si="141"/>
        <v>300.6</v>
      </c>
      <c r="K1114" s="9">
        <f>VLOOKUP(B:B,'[2]Sheet2 (2)'!$A$1:$E$65536,5,0)</f>
        <v>0</v>
      </c>
      <c r="L1114" s="9">
        <f t="shared" si="142"/>
        <v>0</v>
      </c>
      <c r="M1114" s="9">
        <f t="shared" si="144"/>
        <v>3.34</v>
      </c>
      <c r="N1114" s="9">
        <f t="shared" si="143"/>
        <v>300.6</v>
      </c>
      <c r="O1114" s="9" t="s">
        <v>18</v>
      </c>
    </row>
    <row r="1115" s="4" customFormat="1" ht="19" customHeight="1" spans="1:15">
      <c r="A1115" s="9">
        <f t="shared" si="138"/>
        <v>1111</v>
      </c>
      <c r="B1115" s="9" t="s">
        <v>1131</v>
      </c>
      <c r="C1115" s="9">
        <v>10.12</v>
      </c>
      <c r="D1115" s="9">
        <v>90</v>
      </c>
      <c r="E1115" s="9">
        <f t="shared" si="139"/>
        <v>910.8</v>
      </c>
      <c r="F1115" s="9"/>
      <c r="G1115" s="9">
        <v>130</v>
      </c>
      <c r="H1115" s="9">
        <f t="shared" si="145"/>
        <v>0</v>
      </c>
      <c r="I1115" s="9">
        <f t="shared" si="140"/>
        <v>10.12</v>
      </c>
      <c r="J1115" s="9">
        <f t="shared" si="141"/>
        <v>910.8</v>
      </c>
      <c r="K1115" s="9">
        <f>VLOOKUP(B:B,'[2]Sheet2 (2)'!$A$1:$E$65536,5,0)</f>
        <v>0.52</v>
      </c>
      <c r="L1115" s="9">
        <f t="shared" si="142"/>
        <v>46.8</v>
      </c>
      <c r="M1115" s="9">
        <f t="shared" si="144"/>
        <v>9.6</v>
      </c>
      <c r="N1115" s="9">
        <f t="shared" si="143"/>
        <v>864</v>
      </c>
      <c r="O1115" s="9" t="s">
        <v>18</v>
      </c>
    </row>
    <row r="1116" s="4" customFormat="1" ht="19" customHeight="1" spans="1:15">
      <c r="A1116" s="9">
        <f t="shared" si="138"/>
        <v>1112</v>
      </c>
      <c r="B1116" s="9" t="s">
        <v>1132</v>
      </c>
      <c r="C1116" s="9">
        <v>2.42</v>
      </c>
      <c r="D1116" s="9">
        <v>90</v>
      </c>
      <c r="E1116" s="9">
        <f t="shared" si="139"/>
        <v>217.8</v>
      </c>
      <c r="F1116" s="9"/>
      <c r="G1116" s="9">
        <v>130</v>
      </c>
      <c r="H1116" s="9">
        <f t="shared" si="145"/>
        <v>0</v>
      </c>
      <c r="I1116" s="9">
        <f t="shared" si="140"/>
        <v>2.42</v>
      </c>
      <c r="J1116" s="9">
        <f t="shared" si="141"/>
        <v>217.8</v>
      </c>
      <c r="K1116" s="9">
        <f>VLOOKUP(B:B,'[2]Sheet2 (2)'!$A$1:$E$65536,5,0)</f>
        <v>0</v>
      </c>
      <c r="L1116" s="9">
        <f t="shared" si="142"/>
        <v>0</v>
      </c>
      <c r="M1116" s="9">
        <f t="shared" si="144"/>
        <v>2.42</v>
      </c>
      <c r="N1116" s="9">
        <f t="shared" si="143"/>
        <v>217.8</v>
      </c>
      <c r="O1116" s="9" t="s">
        <v>18</v>
      </c>
    </row>
    <row r="1117" s="4" customFormat="1" ht="19" customHeight="1" spans="1:15">
      <c r="A1117" s="9">
        <f t="shared" si="138"/>
        <v>1113</v>
      </c>
      <c r="B1117" s="9" t="s">
        <v>1133</v>
      </c>
      <c r="C1117" s="9">
        <v>0.76</v>
      </c>
      <c r="D1117" s="9">
        <v>90</v>
      </c>
      <c r="E1117" s="9">
        <f t="shared" si="139"/>
        <v>68.4</v>
      </c>
      <c r="F1117" s="9"/>
      <c r="G1117" s="9">
        <v>130</v>
      </c>
      <c r="H1117" s="9">
        <f t="shared" si="145"/>
        <v>0</v>
      </c>
      <c r="I1117" s="9">
        <f t="shared" si="140"/>
        <v>0.76</v>
      </c>
      <c r="J1117" s="9">
        <f t="shared" si="141"/>
        <v>68.4</v>
      </c>
      <c r="K1117" s="9">
        <f>VLOOKUP(B:B,'[2]Sheet2 (2)'!$A$1:$E$65536,5,0)</f>
        <v>0</v>
      </c>
      <c r="L1117" s="9">
        <f t="shared" si="142"/>
        <v>0</v>
      </c>
      <c r="M1117" s="9">
        <f t="shared" si="144"/>
        <v>0.76</v>
      </c>
      <c r="N1117" s="9">
        <f t="shared" si="143"/>
        <v>68.4</v>
      </c>
      <c r="O1117" s="9" t="s">
        <v>18</v>
      </c>
    </row>
    <row r="1118" s="4" customFormat="1" ht="19" customHeight="1" spans="1:15">
      <c r="A1118" s="9">
        <f t="shared" si="138"/>
        <v>1114</v>
      </c>
      <c r="B1118" s="9" t="s">
        <v>1134</v>
      </c>
      <c r="C1118" s="9">
        <v>2.94</v>
      </c>
      <c r="D1118" s="9">
        <v>90</v>
      </c>
      <c r="E1118" s="9">
        <f t="shared" si="139"/>
        <v>264.6</v>
      </c>
      <c r="F1118" s="9"/>
      <c r="G1118" s="9">
        <v>130</v>
      </c>
      <c r="H1118" s="9">
        <f t="shared" si="145"/>
        <v>0</v>
      </c>
      <c r="I1118" s="9">
        <f t="shared" si="140"/>
        <v>2.94</v>
      </c>
      <c r="J1118" s="9">
        <f t="shared" si="141"/>
        <v>264.6</v>
      </c>
      <c r="K1118" s="9">
        <f>VLOOKUP(B:B,'[2]Sheet2 (2)'!$A$1:$E$65536,5,0)</f>
        <v>0</v>
      </c>
      <c r="L1118" s="9">
        <f t="shared" si="142"/>
        <v>0</v>
      </c>
      <c r="M1118" s="9">
        <f t="shared" si="144"/>
        <v>2.94</v>
      </c>
      <c r="N1118" s="9">
        <f t="shared" si="143"/>
        <v>264.6</v>
      </c>
      <c r="O1118" s="9" t="s">
        <v>18</v>
      </c>
    </row>
    <row r="1119" s="4" customFormat="1" ht="19" customHeight="1" spans="1:15">
      <c r="A1119" s="9">
        <f t="shared" si="138"/>
        <v>1115</v>
      </c>
      <c r="B1119" s="9" t="s">
        <v>1135</v>
      </c>
      <c r="C1119" s="9">
        <v>1.17</v>
      </c>
      <c r="D1119" s="9">
        <v>90</v>
      </c>
      <c r="E1119" s="9">
        <f t="shared" si="139"/>
        <v>105.3</v>
      </c>
      <c r="F1119" s="9"/>
      <c r="G1119" s="9">
        <v>130</v>
      </c>
      <c r="H1119" s="9">
        <f t="shared" si="145"/>
        <v>0</v>
      </c>
      <c r="I1119" s="9">
        <f t="shared" si="140"/>
        <v>1.17</v>
      </c>
      <c r="J1119" s="9">
        <f t="shared" si="141"/>
        <v>105.3</v>
      </c>
      <c r="K1119" s="9">
        <f>VLOOKUP(B:B,'[2]Sheet2 (2)'!$A$1:$E$65536,5,0)</f>
        <v>0</v>
      </c>
      <c r="L1119" s="9">
        <f t="shared" si="142"/>
        <v>0</v>
      </c>
      <c r="M1119" s="9">
        <f t="shared" si="144"/>
        <v>1.17</v>
      </c>
      <c r="N1119" s="9">
        <f t="shared" si="143"/>
        <v>105.3</v>
      </c>
      <c r="O1119" s="9" t="s">
        <v>18</v>
      </c>
    </row>
    <row r="1120" s="4" customFormat="1" ht="19" customHeight="1" spans="1:15">
      <c r="A1120" s="9">
        <f t="shared" si="138"/>
        <v>1116</v>
      </c>
      <c r="B1120" s="9" t="s">
        <v>1136</v>
      </c>
      <c r="C1120" s="9">
        <v>2.64</v>
      </c>
      <c r="D1120" s="9">
        <v>90</v>
      </c>
      <c r="E1120" s="9">
        <f t="shared" si="139"/>
        <v>237.6</v>
      </c>
      <c r="F1120" s="9"/>
      <c r="G1120" s="9">
        <v>130</v>
      </c>
      <c r="H1120" s="9">
        <f t="shared" si="145"/>
        <v>0</v>
      </c>
      <c r="I1120" s="9">
        <f t="shared" si="140"/>
        <v>2.64</v>
      </c>
      <c r="J1120" s="9">
        <f t="shared" si="141"/>
        <v>237.6</v>
      </c>
      <c r="K1120" s="9">
        <f>VLOOKUP(B:B,'[2]Sheet2 (2)'!$A$1:$E$65536,5,0)</f>
        <v>0</v>
      </c>
      <c r="L1120" s="9">
        <f t="shared" si="142"/>
        <v>0</v>
      </c>
      <c r="M1120" s="9">
        <f t="shared" si="144"/>
        <v>2.64</v>
      </c>
      <c r="N1120" s="9">
        <f t="shared" si="143"/>
        <v>237.6</v>
      </c>
      <c r="O1120" s="9" t="s">
        <v>18</v>
      </c>
    </row>
    <row r="1121" s="4" customFormat="1" ht="19" customHeight="1" spans="1:15">
      <c r="A1121" s="9">
        <f t="shared" si="138"/>
        <v>1117</v>
      </c>
      <c r="B1121" s="9" t="s">
        <v>1137</v>
      </c>
      <c r="C1121" s="9">
        <v>3.45</v>
      </c>
      <c r="D1121" s="9">
        <v>90</v>
      </c>
      <c r="E1121" s="9">
        <f t="shared" si="139"/>
        <v>310.5</v>
      </c>
      <c r="F1121" s="9"/>
      <c r="G1121" s="9">
        <v>130</v>
      </c>
      <c r="H1121" s="9">
        <f t="shared" si="145"/>
        <v>0</v>
      </c>
      <c r="I1121" s="9">
        <f t="shared" si="140"/>
        <v>3.45</v>
      </c>
      <c r="J1121" s="9">
        <f t="shared" si="141"/>
        <v>310.5</v>
      </c>
      <c r="K1121" s="9">
        <f>VLOOKUP(B:B,'[2]Sheet2 (2)'!$A$1:$E$65536,5,0)</f>
        <v>0</v>
      </c>
      <c r="L1121" s="9">
        <f t="shared" si="142"/>
        <v>0</v>
      </c>
      <c r="M1121" s="9">
        <f t="shared" si="144"/>
        <v>3.45</v>
      </c>
      <c r="N1121" s="9">
        <f t="shared" si="143"/>
        <v>310.5</v>
      </c>
      <c r="O1121" s="9" t="s">
        <v>18</v>
      </c>
    </row>
    <row r="1122" s="4" customFormat="1" ht="19" customHeight="1" spans="1:15">
      <c r="A1122" s="9">
        <f t="shared" si="138"/>
        <v>1118</v>
      </c>
      <c r="B1122" s="9" t="s">
        <v>1138</v>
      </c>
      <c r="C1122" s="9">
        <v>3.69</v>
      </c>
      <c r="D1122" s="9">
        <v>90</v>
      </c>
      <c r="E1122" s="9">
        <f t="shared" si="139"/>
        <v>332.1</v>
      </c>
      <c r="F1122" s="9"/>
      <c r="G1122" s="9">
        <v>130</v>
      </c>
      <c r="H1122" s="9">
        <f t="shared" si="145"/>
        <v>0</v>
      </c>
      <c r="I1122" s="9">
        <f t="shared" si="140"/>
        <v>3.69</v>
      </c>
      <c r="J1122" s="9">
        <f t="shared" si="141"/>
        <v>332.1</v>
      </c>
      <c r="K1122" s="9">
        <f>VLOOKUP(B:B,'[2]Sheet2 (2)'!$A$1:$E$65536,5,0)</f>
        <v>0</v>
      </c>
      <c r="L1122" s="9">
        <f t="shared" si="142"/>
        <v>0</v>
      </c>
      <c r="M1122" s="9">
        <f t="shared" si="144"/>
        <v>3.69</v>
      </c>
      <c r="N1122" s="9">
        <f t="shared" si="143"/>
        <v>332.1</v>
      </c>
      <c r="O1122" s="9" t="s">
        <v>18</v>
      </c>
    </row>
    <row r="1123" s="4" customFormat="1" ht="19" customHeight="1" spans="1:15">
      <c r="A1123" s="9">
        <f t="shared" si="138"/>
        <v>1119</v>
      </c>
      <c r="B1123" s="9" t="s">
        <v>214</v>
      </c>
      <c r="C1123" s="9">
        <v>9.51</v>
      </c>
      <c r="D1123" s="9">
        <v>90</v>
      </c>
      <c r="E1123" s="9">
        <f t="shared" si="139"/>
        <v>855.9</v>
      </c>
      <c r="F1123" s="9"/>
      <c r="G1123" s="9">
        <v>130</v>
      </c>
      <c r="H1123" s="9">
        <f t="shared" si="145"/>
        <v>0</v>
      </c>
      <c r="I1123" s="9">
        <f t="shared" si="140"/>
        <v>9.51</v>
      </c>
      <c r="J1123" s="9">
        <f t="shared" si="141"/>
        <v>855.9</v>
      </c>
      <c r="K1123" s="9">
        <f>VLOOKUP(B:B,'[2]Sheet2 (2)'!$A$1:$E$65536,5,0)</f>
        <v>0</v>
      </c>
      <c r="L1123" s="9">
        <f t="shared" si="142"/>
        <v>0</v>
      </c>
      <c r="M1123" s="9">
        <f t="shared" si="144"/>
        <v>9.51</v>
      </c>
      <c r="N1123" s="9">
        <f t="shared" si="143"/>
        <v>855.9</v>
      </c>
      <c r="O1123" s="9" t="s">
        <v>18</v>
      </c>
    </row>
    <row r="1124" s="4" customFormat="1" ht="19" customHeight="1" spans="1:15">
      <c r="A1124" s="9">
        <f t="shared" si="138"/>
        <v>1120</v>
      </c>
      <c r="B1124" s="9" t="s">
        <v>1139</v>
      </c>
      <c r="C1124" s="9">
        <v>1.25</v>
      </c>
      <c r="D1124" s="9">
        <v>90</v>
      </c>
      <c r="E1124" s="9">
        <f t="shared" si="139"/>
        <v>112.5</v>
      </c>
      <c r="F1124" s="9"/>
      <c r="G1124" s="9">
        <v>130</v>
      </c>
      <c r="H1124" s="9">
        <f t="shared" si="145"/>
        <v>0</v>
      </c>
      <c r="I1124" s="9">
        <f t="shared" si="140"/>
        <v>1.25</v>
      </c>
      <c r="J1124" s="9">
        <f t="shared" si="141"/>
        <v>112.5</v>
      </c>
      <c r="K1124" s="9">
        <f>VLOOKUP(B:B,'[2]Sheet2 (2)'!$A$1:$E$65536,5,0)</f>
        <v>0</v>
      </c>
      <c r="L1124" s="9">
        <f t="shared" si="142"/>
        <v>0</v>
      </c>
      <c r="M1124" s="9">
        <f t="shared" si="144"/>
        <v>1.25</v>
      </c>
      <c r="N1124" s="9">
        <f t="shared" si="143"/>
        <v>112.5</v>
      </c>
      <c r="O1124" s="9" t="s">
        <v>18</v>
      </c>
    </row>
    <row r="1125" s="4" customFormat="1" ht="19" customHeight="1" spans="1:15">
      <c r="A1125" s="9">
        <f t="shared" si="138"/>
        <v>1121</v>
      </c>
      <c r="B1125" s="9" t="s">
        <v>1140</v>
      </c>
      <c r="C1125" s="9">
        <v>3.09</v>
      </c>
      <c r="D1125" s="9">
        <v>90</v>
      </c>
      <c r="E1125" s="9">
        <f t="shared" si="139"/>
        <v>278.1</v>
      </c>
      <c r="F1125" s="9"/>
      <c r="G1125" s="9">
        <v>130</v>
      </c>
      <c r="H1125" s="9">
        <f t="shared" si="145"/>
        <v>0</v>
      </c>
      <c r="I1125" s="9">
        <f t="shared" si="140"/>
        <v>3.09</v>
      </c>
      <c r="J1125" s="9">
        <f t="shared" si="141"/>
        <v>278.1</v>
      </c>
      <c r="K1125" s="9">
        <f>VLOOKUP(B:B,'[2]Sheet2 (2)'!$A$1:$E$65536,5,0)</f>
        <v>0</v>
      </c>
      <c r="L1125" s="9">
        <f t="shared" si="142"/>
        <v>0</v>
      </c>
      <c r="M1125" s="9">
        <f t="shared" si="144"/>
        <v>3.09</v>
      </c>
      <c r="N1125" s="9">
        <f t="shared" si="143"/>
        <v>278.1</v>
      </c>
      <c r="O1125" s="9" t="s">
        <v>18</v>
      </c>
    </row>
    <row r="1126" s="4" customFormat="1" ht="19" customHeight="1" spans="1:15">
      <c r="A1126" s="9">
        <f t="shared" si="138"/>
        <v>1122</v>
      </c>
      <c r="B1126" s="9" t="s">
        <v>228</v>
      </c>
      <c r="C1126" s="9">
        <v>4.56</v>
      </c>
      <c r="D1126" s="9">
        <v>90</v>
      </c>
      <c r="E1126" s="9">
        <f t="shared" si="139"/>
        <v>410.4</v>
      </c>
      <c r="F1126" s="9"/>
      <c r="G1126" s="9">
        <v>130</v>
      </c>
      <c r="H1126" s="9">
        <f t="shared" si="145"/>
        <v>0</v>
      </c>
      <c r="I1126" s="9">
        <f t="shared" si="140"/>
        <v>4.56</v>
      </c>
      <c r="J1126" s="9">
        <f t="shared" si="141"/>
        <v>410.4</v>
      </c>
      <c r="K1126" s="9">
        <f>VLOOKUP(B:B,'[2]Sheet2 (2)'!$A$1:$E$65536,5,0)</f>
        <v>0</v>
      </c>
      <c r="L1126" s="9">
        <f t="shared" si="142"/>
        <v>0</v>
      </c>
      <c r="M1126" s="9">
        <f t="shared" si="144"/>
        <v>4.56</v>
      </c>
      <c r="N1126" s="9">
        <f t="shared" si="143"/>
        <v>410.4</v>
      </c>
      <c r="O1126" s="9" t="s">
        <v>18</v>
      </c>
    </row>
    <row r="1127" s="4" customFormat="1" ht="19" customHeight="1" spans="1:15">
      <c r="A1127" s="9">
        <f t="shared" si="138"/>
        <v>1123</v>
      </c>
      <c r="B1127" s="9" t="s">
        <v>1141</v>
      </c>
      <c r="C1127" s="9">
        <v>6.99</v>
      </c>
      <c r="D1127" s="9">
        <v>90</v>
      </c>
      <c r="E1127" s="9">
        <f t="shared" si="139"/>
        <v>629.1</v>
      </c>
      <c r="F1127" s="9"/>
      <c r="G1127" s="9">
        <v>130</v>
      </c>
      <c r="H1127" s="9">
        <f t="shared" si="145"/>
        <v>0</v>
      </c>
      <c r="I1127" s="9">
        <f t="shared" si="140"/>
        <v>6.99</v>
      </c>
      <c r="J1127" s="9">
        <f t="shared" si="141"/>
        <v>629.1</v>
      </c>
      <c r="K1127" s="9">
        <f>VLOOKUP(B:B,'[2]Sheet2 (2)'!$A$1:$E$65536,5,0)</f>
        <v>0</v>
      </c>
      <c r="L1127" s="9">
        <f t="shared" si="142"/>
        <v>0</v>
      </c>
      <c r="M1127" s="9">
        <f t="shared" si="144"/>
        <v>6.99</v>
      </c>
      <c r="N1127" s="9">
        <f t="shared" si="143"/>
        <v>629.1</v>
      </c>
      <c r="O1127" s="9" t="s">
        <v>18</v>
      </c>
    </row>
    <row r="1128" s="4" customFormat="1" ht="19" customHeight="1" spans="1:15">
      <c r="A1128" s="9">
        <f t="shared" si="138"/>
        <v>1124</v>
      </c>
      <c r="B1128" s="9" t="s">
        <v>1142</v>
      </c>
      <c r="C1128" s="9">
        <v>5.58</v>
      </c>
      <c r="D1128" s="9">
        <v>90</v>
      </c>
      <c r="E1128" s="9">
        <f t="shared" si="139"/>
        <v>502.2</v>
      </c>
      <c r="F1128" s="9"/>
      <c r="G1128" s="9">
        <v>130</v>
      </c>
      <c r="H1128" s="9">
        <f t="shared" si="145"/>
        <v>0</v>
      </c>
      <c r="I1128" s="9">
        <f t="shared" si="140"/>
        <v>5.58</v>
      </c>
      <c r="J1128" s="9">
        <f t="shared" si="141"/>
        <v>502.2</v>
      </c>
      <c r="K1128" s="9">
        <f>VLOOKUP(B:B,'[2]Sheet2 (2)'!$A$1:$E$65536,5,0)</f>
        <v>0</v>
      </c>
      <c r="L1128" s="9">
        <f t="shared" si="142"/>
        <v>0</v>
      </c>
      <c r="M1128" s="9">
        <f t="shared" si="144"/>
        <v>5.58</v>
      </c>
      <c r="N1128" s="9">
        <f t="shared" si="143"/>
        <v>502.2</v>
      </c>
      <c r="O1128" s="9" t="s">
        <v>18</v>
      </c>
    </row>
    <row r="1129" s="4" customFormat="1" ht="19" customHeight="1" spans="1:15">
      <c r="A1129" s="9">
        <f t="shared" si="138"/>
        <v>1125</v>
      </c>
      <c r="B1129" s="9" t="s">
        <v>1143</v>
      </c>
      <c r="C1129" s="9">
        <v>1.23</v>
      </c>
      <c r="D1129" s="9">
        <v>90</v>
      </c>
      <c r="E1129" s="9">
        <f t="shared" si="139"/>
        <v>110.7</v>
      </c>
      <c r="F1129" s="9"/>
      <c r="G1129" s="9">
        <v>130</v>
      </c>
      <c r="H1129" s="9">
        <f t="shared" si="145"/>
        <v>0</v>
      </c>
      <c r="I1129" s="9">
        <f t="shared" si="140"/>
        <v>1.23</v>
      </c>
      <c r="J1129" s="9">
        <f t="shared" si="141"/>
        <v>110.7</v>
      </c>
      <c r="K1129" s="9">
        <f>VLOOKUP(B:B,'[2]Sheet2 (2)'!$A$1:$E$65536,5,0)</f>
        <v>0</v>
      </c>
      <c r="L1129" s="9">
        <f t="shared" si="142"/>
        <v>0</v>
      </c>
      <c r="M1129" s="9">
        <f t="shared" si="144"/>
        <v>1.23</v>
      </c>
      <c r="N1129" s="9">
        <f t="shared" si="143"/>
        <v>110.7</v>
      </c>
      <c r="O1129" s="9" t="s">
        <v>18</v>
      </c>
    </row>
    <row r="1130" s="4" customFormat="1" ht="19" customHeight="1" spans="1:15">
      <c r="A1130" s="9">
        <f t="shared" si="138"/>
        <v>1126</v>
      </c>
      <c r="B1130" s="9" t="s">
        <v>1144</v>
      </c>
      <c r="C1130" s="9">
        <v>4.45</v>
      </c>
      <c r="D1130" s="9">
        <v>90</v>
      </c>
      <c r="E1130" s="9">
        <f t="shared" si="139"/>
        <v>400.5</v>
      </c>
      <c r="F1130" s="9"/>
      <c r="G1130" s="9">
        <v>130</v>
      </c>
      <c r="H1130" s="9">
        <f t="shared" si="145"/>
        <v>0</v>
      </c>
      <c r="I1130" s="9">
        <f t="shared" si="140"/>
        <v>4.45</v>
      </c>
      <c r="J1130" s="9">
        <f t="shared" si="141"/>
        <v>400.5</v>
      </c>
      <c r="K1130" s="9">
        <f>VLOOKUP(B:B,'[2]Sheet2 (2)'!$A$1:$E$65536,5,0)</f>
        <v>0</v>
      </c>
      <c r="L1130" s="9">
        <f t="shared" si="142"/>
        <v>0</v>
      </c>
      <c r="M1130" s="9">
        <f t="shared" si="144"/>
        <v>4.45</v>
      </c>
      <c r="N1130" s="9">
        <f t="shared" si="143"/>
        <v>400.5</v>
      </c>
      <c r="O1130" s="9" t="s">
        <v>18</v>
      </c>
    </row>
    <row r="1131" s="4" customFormat="1" ht="19" customHeight="1" spans="1:15">
      <c r="A1131" s="9">
        <f t="shared" si="138"/>
        <v>1127</v>
      </c>
      <c r="B1131" s="9" t="s">
        <v>1145</v>
      </c>
      <c r="C1131" s="9">
        <v>3.32</v>
      </c>
      <c r="D1131" s="9">
        <v>90</v>
      </c>
      <c r="E1131" s="9">
        <f t="shared" si="139"/>
        <v>298.8</v>
      </c>
      <c r="F1131" s="9"/>
      <c r="G1131" s="9">
        <v>130</v>
      </c>
      <c r="H1131" s="9"/>
      <c r="I1131" s="9">
        <f t="shared" si="140"/>
        <v>3.32</v>
      </c>
      <c r="J1131" s="9">
        <f t="shared" si="141"/>
        <v>298.8</v>
      </c>
      <c r="K1131" s="9">
        <f>VLOOKUP(B:B,'[2]Sheet2 (2)'!$A$1:$E$65536,5,0)</f>
        <v>3.32</v>
      </c>
      <c r="L1131" s="9">
        <f t="shared" si="142"/>
        <v>298.8</v>
      </c>
      <c r="M1131" s="9">
        <f t="shared" si="144"/>
        <v>0</v>
      </c>
      <c r="N1131" s="9">
        <f t="shared" si="143"/>
        <v>0</v>
      </c>
      <c r="O1131" s="9" t="s">
        <v>18</v>
      </c>
    </row>
    <row r="1132" s="4" customFormat="1" ht="19" customHeight="1" spans="1:15">
      <c r="A1132" s="9">
        <f t="shared" si="138"/>
        <v>1128</v>
      </c>
      <c r="B1132" s="9" t="s">
        <v>1146</v>
      </c>
      <c r="C1132" s="9">
        <v>0.11</v>
      </c>
      <c r="D1132" s="9">
        <v>90</v>
      </c>
      <c r="E1132" s="9">
        <f t="shared" si="139"/>
        <v>9.9</v>
      </c>
      <c r="F1132" s="9"/>
      <c r="G1132" s="9">
        <v>130</v>
      </c>
      <c r="H1132" s="9"/>
      <c r="I1132" s="9">
        <f t="shared" si="140"/>
        <v>0.11</v>
      </c>
      <c r="J1132" s="9">
        <f t="shared" si="141"/>
        <v>9.9</v>
      </c>
      <c r="K1132" s="9">
        <f>VLOOKUP(B:B,'[2]Sheet2 (2)'!$A$1:$E$65536,5,0)</f>
        <v>0.11</v>
      </c>
      <c r="L1132" s="9">
        <f t="shared" si="142"/>
        <v>9.9</v>
      </c>
      <c r="M1132" s="9">
        <f t="shared" si="144"/>
        <v>0</v>
      </c>
      <c r="N1132" s="9">
        <f t="shared" si="143"/>
        <v>0</v>
      </c>
      <c r="O1132" s="9" t="s">
        <v>18</v>
      </c>
    </row>
    <row r="1133" s="4" customFormat="1" ht="19" customHeight="1" spans="1:15">
      <c r="A1133" s="9">
        <f t="shared" si="138"/>
        <v>1129</v>
      </c>
      <c r="B1133" s="9" t="s">
        <v>1147</v>
      </c>
      <c r="C1133" s="9">
        <v>0.49</v>
      </c>
      <c r="D1133" s="9">
        <v>90</v>
      </c>
      <c r="E1133" s="9">
        <f t="shared" si="139"/>
        <v>44.1</v>
      </c>
      <c r="F1133" s="9"/>
      <c r="G1133" s="9">
        <v>130</v>
      </c>
      <c r="H1133" s="9"/>
      <c r="I1133" s="9">
        <f t="shared" si="140"/>
        <v>0.49</v>
      </c>
      <c r="J1133" s="9">
        <f t="shared" si="141"/>
        <v>44.1</v>
      </c>
      <c r="K1133" s="9">
        <f>VLOOKUP(B:B,'[2]Sheet2 (2)'!$A$1:$E$65536,5,0)</f>
        <v>0.49</v>
      </c>
      <c r="L1133" s="9">
        <f t="shared" si="142"/>
        <v>44.1</v>
      </c>
      <c r="M1133" s="9">
        <f t="shared" si="144"/>
        <v>0</v>
      </c>
      <c r="N1133" s="9">
        <f t="shared" si="143"/>
        <v>0</v>
      </c>
      <c r="O1133" s="9" t="s">
        <v>18</v>
      </c>
    </row>
    <row r="1134" s="4" customFormat="1" ht="19" customHeight="1" spans="1:15">
      <c r="A1134" s="9">
        <f t="shared" si="138"/>
        <v>1130</v>
      </c>
      <c r="B1134" s="9" t="s">
        <v>1148</v>
      </c>
      <c r="C1134" s="9">
        <v>2.29</v>
      </c>
      <c r="D1134" s="9">
        <v>90</v>
      </c>
      <c r="E1134" s="9">
        <f t="shared" si="139"/>
        <v>206.1</v>
      </c>
      <c r="F1134" s="9"/>
      <c r="G1134" s="9">
        <v>130</v>
      </c>
      <c r="H1134" s="9"/>
      <c r="I1134" s="9">
        <f t="shared" si="140"/>
        <v>2.29</v>
      </c>
      <c r="J1134" s="9">
        <f t="shared" si="141"/>
        <v>206.1</v>
      </c>
      <c r="K1134" s="9">
        <f>VLOOKUP(B:B,'[2]Sheet2 (2)'!$A$1:$E$65536,5,0)</f>
        <v>2.29</v>
      </c>
      <c r="L1134" s="9">
        <f t="shared" si="142"/>
        <v>206.1</v>
      </c>
      <c r="M1134" s="9">
        <f t="shared" si="144"/>
        <v>0</v>
      </c>
      <c r="N1134" s="9">
        <f t="shared" si="143"/>
        <v>0</v>
      </c>
      <c r="O1134" s="9" t="s">
        <v>18</v>
      </c>
    </row>
    <row r="1135" s="4" customFormat="1" ht="19" customHeight="1" spans="1:15">
      <c r="A1135" s="9">
        <f t="shared" si="138"/>
        <v>1131</v>
      </c>
      <c r="B1135" s="9" t="s">
        <v>1149</v>
      </c>
      <c r="C1135" s="9">
        <v>4.33</v>
      </c>
      <c r="D1135" s="9">
        <v>90</v>
      </c>
      <c r="E1135" s="9">
        <f t="shared" si="139"/>
        <v>389.7</v>
      </c>
      <c r="F1135" s="9"/>
      <c r="G1135" s="9">
        <v>130</v>
      </c>
      <c r="H1135" s="9"/>
      <c r="I1135" s="9">
        <f t="shared" si="140"/>
        <v>4.33</v>
      </c>
      <c r="J1135" s="9">
        <f t="shared" si="141"/>
        <v>389.7</v>
      </c>
      <c r="K1135" s="9">
        <f>VLOOKUP(B:B,'[2]Sheet2 (2)'!$A$1:$E$65536,5,0)</f>
        <v>4.33</v>
      </c>
      <c r="L1135" s="9">
        <f t="shared" si="142"/>
        <v>389.7</v>
      </c>
      <c r="M1135" s="9">
        <f t="shared" si="144"/>
        <v>0</v>
      </c>
      <c r="N1135" s="9">
        <f t="shared" si="143"/>
        <v>0</v>
      </c>
      <c r="O1135" s="9" t="s">
        <v>18</v>
      </c>
    </row>
    <row r="1136" s="4" customFormat="1" ht="20" customHeight="1" spans="1:15">
      <c r="A1136" s="9">
        <f t="shared" si="138"/>
        <v>1132</v>
      </c>
      <c r="B1136" s="9" t="s">
        <v>1150</v>
      </c>
      <c r="C1136" s="9">
        <v>0.79</v>
      </c>
      <c r="D1136" s="9">
        <v>90</v>
      </c>
      <c r="E1136" s="9">
        <f t="shared" si="139"/>
        <v>71.1</v>
      </c>
      <c r="F1136" s="9">
        <v>0</v>
      </c>
      <c r="G1136" s="9">
        <v>130</v>
      </c>
      <c r="H1136" s="9">
        <f t="shared" ref="H1136:H1199" si="146">F1136*G1136</f>
        <v>0</v>
      </c>
      <c r="I1136" s="9">
        <f t="shared" si="140"/>
        <v>0.79</v>
      </c>
      <c r="J1136" s="9">
        <f t="shared" si="141"/>
        <v>71.1</v>
      </c>
      <c r="K1136" s="9">
        <v>0</v>
      </c>
      <c r="L1136" s="9">
        <f t="shared" si="142"/>
        <v>0</v>
      </c>
      <c r="M1136" s="9">
        <f t="shared" si="144"/>
        <v>0.79</v>
      </c>
      <c r="N1136" s="9">
        <f t="shared" si="143"/>
        <v>71.1</v>
      </c>
      <c r="O1136" s="9" t="s">
        <v>19</v>
      </c>
    </row>
    <row r="1137" s="4" customFormat="1" ht="20" customHeight="1" spans="1:15">
      <c r="A1137" s="9">
        <f t="shared" si="138"/>
        <v>1133</v>
      </c>
      <c r="B1137" s="9" t="s">
        <v>1151</v>
      </c>
      <c r="C1137" s="9">
        <v>0.15</v>
      </c>
      <c r="D1137" s="9">
        <v>90</v>
      </c>
      <c r="E1137" s="9">
        <f t="shared" si="139"/>
        <v>13.5</v>
      </c>
      <c r="F1137" s="9">
        <v>0</v>
      </c>
      <c r="G1137" s="9">
        <v>130</v>
      </c>
      <c r="H1137" s="9">
        <f t="shared" si="146"/>
        <v>0</v>
      </c>
      <c r="I1137" s="9">
        <f t="shared" si="140"/>
        <v>0.15</v>
      </c>
      <c r="J1137" s="9">
        <f t="shared" si="141"/>
        <v>13.5</v>
      </c>
      <c r="K1137" s="9">
        <v>0</v>
      </c>
      <c r="L1137" s="9">
        <f t="shared" si="142"/>
        <v>0</v>
      </c>
      <c r="M1137" s="9">
        <f t="shared" si="144"/>
        <v>0.15</v>
      </c>
      <c r="N1137" s="9">
        <f t="shared" si="143"/>
        <v>13.5</v>
      </c>
      <c r="O1137" s="9" t="s">
        <v>19</v>
      </c>
    </row>
    <row r="1138" s="4" customFormat="1" ht="20" customHeight="1" spans="1:15">
      <c r="A1138" s="9">
        <f t="shared" si="138"/>
        <v>1134</v>
      </c>
      <c r="B1138" s="9" t="s">
        <v>1152</v>
      </c>
      <c r="C1138" s="9">
        <v>0.31</v>
      </c>
      <c r="D1138" s="9">
        <v>90</v>
      </c>
      <c r="E1138" s="9">
        <f t="shared" si="139"/>
        <v>27.9</v>
      </c>
      <c r="F1138" s="9">
        <v>0</v>
      </c>
      <c r="G1138" s="9">
        <v>130</v>
      </c>
      <c r="H1138" s="9">
        <f t="shared" si="146"/>
        <v>0</v>
      </c>
      <c r="I1138" s="9">
        <f t="shared" si="140"/>
        <v>0.31</v>
      </c>
      <c r="J1138" s="9">
        <f t="shared" si="141"/>
        <v>27.9</v>
      </c>
      <c r="K1138" s="9">
        <v>0</v>
      </c>
      <c r="L1138" s="9">
        <f t="shared" si="142"/>
        <v>0</v>
      </c>
      <c r="M1138" s="9">
        <f t="shared" si="144"/>
        <v>0.31</v>
      </c>
      <c r="N1138" s="9">
        <f t="shared" si="143"/>
        <v>27.9</v>
      </c>
      <c r="O1138" s="9" t="s">
        <v>19</v>
      </c>
    </row>
    <row r="1139" s="4" customFormat="1" ht="20" customHeight="1" spans="1:15">
      <c r="A1139" s="9">
        <f t="shared" si="138"/>
        <v>1135</v>
      </c>
      <c r="B1139" s="9" t="s">
        <v>1153</v>
      </c>
      <c r="C1139" s="9">
        <v>0</v>
      </c>
      <c r="D1139" s="9">
        <v>90</v>
      </c>
      <c r="E1139" s="9">
        <f t="shared" si="139"/>
        <v>0</v>
      </c>
      <c r="F1139" s="9">
        <v>2.32</v>
      </c>
      <c r="G1139" s="9">
        <v>130</v>
      </c>
      <c r="H1139" s="9">
        <f t="shared" si="146"/>
        <v>301.6</v>
      </c>
      <c r="I1139" s="9">
        <f t="shared" si="140"/>
        <v>2.32</v>
      </c>
      <c r="J1139" s="9">
        <f t="shared" si="141"/>
        <v>301.6</v>
      </c>
      <c r="K1139" s="9">
        <v>0</v>
      </c>
      <c r="L1139" s="9">
        <f t="shared" si="142"/>
        <v>0</v>
      </c>
      <c r="M1139" s="9">
        <f t="shared" si="144"/>
        <v>2.32</v>
      </c>
      <c r="N1139" s="9">
        <f t="shared" si="143"/>
        <v>301.6</v>
      </c>
      <c r="O1139" s="9" t="s">
        <v>19</v>
      </c>
    </row>
    <row r="1140" s="4" customFormat="1" ht="20" customHeight="1" spans="1:15">
      <c r="A1140" s="9">
        <f t="shared" si="138"/>
        <v>1136</v>
      </c>
      <c r="B1140" s="9" t="s">
        <v>1154</v>
      </c>
      <c r="C1140" s="9">
        <v>0</v>
      </c>
      <c r="D1140" s="9">
        <v>90</v>
      </c>
      <c r="E1140" s="9">
        <f t="shared" si="139"/>
        <v>0</v>
      </c>
      <c r="F1140" s="9">
        <v>5.83</v>
      </c>
      <c r="G1140" s="9">
        <v>130</v>
      </c>
      <c r="H1140" s="9">
        <f t="shared" si="146"/>
        <v>757.9</v>
      </c>
      <c r="I1140" s="9">
        <f t="shared" si="140"/>
        <v>5.83</v>
      </c>
      <c r="J1140" s="9">
        <f t="shared" si="141"/>
        <v>757.9</v>
      </c>
      <c r="K1140" s="9">
        <v>0</v>
      </c>
      <c r="L1140" s="9">
        <f t="shared" si="142"/>
        <v>0</v>
      </c>
      <c r="M1140" s="9">
        <f t="shared" si="144"/>
        <v>5.83</v>
      </c>
      <c r="N1140" s="9">
        <f t="shared" si="143"/>
        <v>757.9</v>
      </c>
      <c r="O1140" s="9" t="s">
        <v>19</v>
      </c>
    </row>
    <row r="1141" s="4" customFormat="1" ht="20" customHeight="1" spans="1:15">
      <c r="A1141" s="9">
        <f t="shared" si="138"/>
        <v>1137</v>
      </c>
      <c r="B1141" s="9" t="s">
        <v>1155</v>
      </c>
      <c r="C1141" s="9">
        <v>0.67</v>
      </c>
      <c r="D1141" s="9">
        <v>90</v>
      </c>
      <c r="E1141" s="9">
        <f t="shared" si="139"/>
        <v>60.3</v>
      </c>
      <c r="F1141" s="13">
        <v>0.17</v>
      </c>
      <c r="G1141" s="9">
        <v>130</v>
      </c>
      <c r="H1141" s="9">
        <f t="shared" si="146"/>
        <v>22.1</v>
      </c>
      <c r="I1141" s="9">
        <f t="shared" si="140"/>
        <v>0.84</v>
      </c>
      <c r="J1141" s="9">
        <f t="shared" si="141"/>
        <v>82.4</v>
      </c>
      <c r="K1141" s="9">
        <v>0</v>
      </c>
      <c r="L1141" s="9">
        <f t="shared" si="142"/>
        <v>0</v>
      </c>
      <c r="M1141" s="9">
        <f t="shared" si="144"/>
        <v>0.84</v>
      </c>
      <c r="N1141" s="9">
        <f t="shared" si="143"/>
        <v>82.4</v>
      </c>
      <c r="O1141" s="9" t="s">
        <v>19</v>
      </c>
    </row>
    <row r="1142" s="4" customFormat="1" ht="20" customHeight="1" spans="1:15">
      <c r="A1142" s="9">
        <f t="shared" si="138"/>
        <v>1138</v>
      </c>
      <c r="B1142" s="9" t="s">
        <v>1156</v>
      </c>
      <c r="C1142" s="9">
        <v>0.17</v>
      </c>
      <c r="D1142" s="9">
        <v>90</v>
      </c>
      <c r="E1142" s="9">
        <f t="shared" si="139"/>
        <v>15.3</v>
      </c>
      <c r="F1142" s="13">
        <v>5.12</v>
      </c>
      <c r="G1142" s="9">
        <v>130</v>
      </c>
      <c r="H1142" s="9">
        <f t="shared" si="146"/>
        <v>665.6</v>
      </c>
      <c r="I1142" s="9">
        <f t="shared" si="140"/>
        <v>5.29</v>
      </c>
      <c r="J1142" s="9">
        <f t="shared" si="141"/>
        <v>680.9</v>
      </c>
      <c r="K1142" s="9">
        <v>0</v>
      </c>
      <c r="L1142" s="9">
        <f t="shared" si="142"/>
        <v>0</v>
      </c>
      <c r="M1142" s="9">
        <f t="shared" si="144"/>
        <v>5.29</v>
      </c>
      <c r="N1142" s="9">
        <f t="shared" si="143"/>
        <v>680.9</v>
      </c>
      <c r="O1142" s="9" t="s">
        <v>19</v>
      </c>
    </row>
    <row r="1143" s="4" customFormat="1" ht="20" customHeight="1" spans="1:15">
      <c r="A1143" s="9">
        <f t="shared" si="138"/>
        <v>1139</v>
      </c>
      <c r="B1143" s="9" t="s">
        <v>1157</v>
      </c>
      <c r="C1143" s="9">
        <v>0</v>
      </c>
      <c r="D1143" s="9">
        <v>90</v>
      </c>
      <c r="E1143" s="9">
        <f t="shared" si="139"/>
        <v>0</v>
      </c>
      <c r="F1143" s="9">
        <v>9.26</v>
      </c>
      <c r="G1143" s="9">
        <v>130</v>
      </c>
      <c r="H1143" s="9">
        <f t="shared" si="146"/>
        <v>1203.8</v>
      </c>
      <c r="I1143" s="9">
        <f t="shared" si="140"/>
        <v>9.26</v>
      </c>
      <c r="J1143" s="9">
        <f t="shared" si="141"/>
        <v>1203.8</v>
      </c>
      <c r="K1143" s="9">
        <v>0</v>
      </c>
      <c r="L1143" s="9">
        <f t="shared" si="142"/>
        <v>0</v>
      </c>
      <c r="M1143" s="9">
        <f t="shared" si="144"/>
        <v>9.26</v>
      </c>
      <c r="N1143" s="9">
        <f t="shared" si="143"/>
        <v>1203.8</v>
      </c>
      <c r="O1143" s="9" t="s">
        <v>19</v>
      </c>
    </row>
    <row r="1144" s="4" customFormat="1" ht="20" customHeight="1" spans="1:15">
      <c r="A1144" s="9">
        <f t="shared" si="138"/>
        <v>1140</v>
      </c>
      <c r="B1144" s="9" t="s">
        <v>1158</v>
      </c>
      <c r="C1144" s="9">
        <v>1.29</v>
      </c>
      <c r="D1144" s="9">
        <v>90</v>
      </c>
      <c r="E1144" s="9">
        <f t="shared" si="139"/>
        <v>116.1</v>
      </c>
      <c r="F1144" s="9">
        <v>0</v>
      </c>
      <c r="G1144" s="9">
        <v>130</v>
      </c>
      <c r="H1144" s="9">
        <f t="shared" si="146"/>
        <v>0</v>
      </c>
      <c r="I1144" s="9">
        <f t="shared" si="140"/>
        <v>1.29</v>
      </c>
      <c r="J1144" s="9">
        <f t="shared" si="141"/>
        <v>116.1</v>
      </c>
      <c r="K1144" s="9">
        <v>0</v>
      </c>
      <c r="L1144" s="9">
        <f t="shared" si="142"/>
        <v>0</v>
      </c>
      <c r="M1144" s="9">
        <f t="shared" si="144"/>
        <v>1.29</v>
      </c>
      <c r="N1144" s="9">
        <f t="shared" si="143"/>
        <v>116.1</v>
      </c>
      <c r="O1144" s="9" t="s">
        <v>19</v>
      </c>
    </row>
    <row r="1145" s="4" customFormat="1" ht="20" customHeight="1" spans="1:15">
      <c r="A1145" s="9">
        <f t="shared" si="138"/>
        <v>1141</v>
      </c>
      <c r="B1145" s="9" t="s">
        <v>1159</v>
      </c>
      <c r="C1145" s="9">
        <v>3.28</v>
      </c>
      <c r="D1145" s="9">
        <v>90</v>
      </c>
      <c r="E1145" s="9">
        <f t="shared" si="139"/>
        <v>295.2</v>
      </c>
      <c r="F1145" s="9">
        <v>0</v>
      </c>
      <c r="G1145" s="9">
        <v>130</v>
      </c>
      <c r="H1145" s="9">
        <f t="shared" si="146"/>
        <v>0</v>
      </c>
      <c r="I1145" s="9">
        <f t="shared" si="140"/>
        <v>3.28</v>
      </c>
      <c r="J1145" s="9">
        <f t="shared" si="141"/>
        <v>295.2</v>
      </c>
      <c r="K1145" s="9">
        <v>0</v>
      </c>
      <c r="L1145" s="9">
        <f t="shared" si="142"/>
        <v>0</v>
      </c>
      <c r="M1145" s="9">
        <f t="shared" si="144"/>
        <v>3.28</v>
      </c>
      <c r="N1145" s="9">
        <f t="shared" si="143"/>
        <v>295.2</v>
      </c>
      <c r="O1145" s="9" t="s">
        <v>19</v>
      </c>
    </row>
    <row r="1146" s="4" customFormat="1" ht="20" customHeight="1" spans="1:15">
      <c r="A1146" s="9">
        <f t="shared" si="138"/>
        <v>1142</v>
      </c>
      <c r="B1146" s="9" t="s">
        <v>1160</v>
      </c>
      <c r="C1146" s="9">
        <v>0</v>
      </c>
      <c r="D1146" s="9">
        <v>90</v>
      </c>
      <c r="E1146" s="9">
        <f t="shared" si="139"/>
        <v>0</v>
      </c>
      <c r="F1146" s="9">
        <v>1.27</v>
      </c>
      <c r="G1146" s="9">
        <v>130</v>
      </c>
      <c r="H1146" s="9">
        <f t="shared" si="146"/>
        <v>165.1</v>
      </c>
      <c r="I1146" s="9">
        <f t="shared" si="140"/>
        <v>1.27</v>
      </c>
      <c r="J1146" s="9">
        <f t="shared" si="141"/>
        <v>165.1</v>
      </c>
      <c r="K1146" s="9">
        <v>0</v>
      </c>
      <c r="L1146" s="9">
        <f t="shared" si="142"/>
        <v>0</v>
      </c>
      <c r="M1146" s="9">
        <f t="shared" si="144"/>
        <v>1.27</v>
      </c>
      <c r="N1146" s="9">
        <f t="shared" si="143"/>
        <v>165.1</v>
      </c>
      <c r="O1146" s="9" t="s">
        <v>19</v>
      </c>
    </row>
    <row r="1147" s="4" customFormat="1" ht="20" customHeight="1" spans="1:15">
      <c r="A1147" s="9">
        <f t="shared" si="138"/>
        <v>1143</v>
      </c>
      <c r="B1147" s="9" t="s">
        <v>1161</v>
      </c>
      <c r="C1147" s="9">
        <v>0</v>
      </c>
      <c r="D1147" s="9">
        <v>90</v>
      </c>
      <c r="E1147" s="9">
        <f t="shared" si="139"/>
        <v>0</v>
      </c>
      <c r="F1147" s="9">
        <v>2.64</v>
      </c>
      <c r="G1147" s="9">
        <v>130</v>
      </c>
      <c r="H1147" s="9">
        <f t="shared" si="146"/>
        <v>343.2</v>
      </c>
      <c r="I1147" s="9">
        <f t="shared" si="140"/>
        <v>2.64</v>
      </c>
      <c r="J1147" s="9">
        <f t="shared" si="141"/>
        <v>343.2</v>
      </c>
      <c r="K1147" s="9">
        <v>0</v>
      </c>
      <c r="L1147" s="9">
        <f t="shared" si="142"/>
        <v>0</v>
      </c>
      <c r="M1147" s="9">
        <f t="shared" si="144"/>
        <v>2.64</v>
      </c>
      <c r="N1147" s="9">
        <f t="shared" si="143"/>
        <v>343.2</v>
      </c>
      <c r="O1147" s="9" t="s">
        <v>19</v>
      </c>
    </row>
    <row r="1148" s="4" customFormat="1" ht="20" customHeight="1" spans="1:15">
      <c r="A1148" s="9">
        <f t="shared" si="138"/>
        <v>1144</v>
      </c>
      <c r="B1148" s="9" t="s">
        <v>1162</v>
      </c>
      <c r="C1148" s="9">
        <v>4.68</v>
      </c>
      <c r="D1148" s="9">
        <v>90</v>
      </c>
      <c r="E1148" s="9">
        <f t="shared" si="139"/>
        <v>421.2</v>
      </c>
      <c r="F1148" s="9">
        <v>0</v>
      </c>
      <c r="G1148" s="9">
        <v>130</v>
      </c>
      <c r="H1148" s="9">
        <f t="shared" si="146"/>
        <v>0</v>
      </c>
      <c r="I1148" s="9">
        <f t="shared" si="140"/>
        <v>4.68</v>
      </c>
      <c r="J1148" s="9">
        <f t="shared" si="141"/>
        <v>421.2</v>
      </c>
      <c r="K1148" s="9">
        <v>0</v>
      </c>
      <c r="L1148" s="9">
        <f t="shared" si="142"/>
        <v>0</v>
      </c>
      <c r="M1148" s="9">
        <f t="shared" si="144"/>
        <v>4.68</v>
      </c>
      <c r="N1148" s="9">
        <f t="shared" si="143"/>
        <v>421.2</v>
      </c>
      <c r="O1148" s="9" t="s">
        <v>19</v>
      </c>
    </row>
    <row r="1149" s="4" customFormat="1" ht="20" customHeight="1" spans="1:15">
      <c r="A1149" s="9">
        <f t="shared" si="138"/>
        <v>1145</v>
      </c>
      <c r="B1149" s="9" t="s">
        <v>1163</v>
      </c>
      <c r="C1149" s="9">
        <v>3.73</v>
      </c>
      <c r="D1149" s="9">
        <v>90</v>
      </c>
      <c r="E1149" s="9">
        <f t="shared" si="139"/>
        <v>335.7</v>
      </c>
      <c r="F1149" s="9">
        <v>0</v>
      </c>
      <c r="G1149" s="9">
        <v>130</v>
      </c>
      <c r="H1149" s="9">
        <f t="shared" si="146"/>
        <v>0</v>
      </c>
      <c r="I1149" s="9">
        <f t="shared" si="140"/>
        <v>3.73</v>
      </c>
      <c r="J1149" s="9">
        <f t="shared" si="141"/>
        <v>335.7</v>
      </c>
      <c r="K1149" s="9">
        <v>0</v>
      </c>
      <c r="L1149" s="9">
        <f t="shared" si="142"/>
        <v>0</v>
      </c>
      <c r="M1149" s="9">
        <f t="shared" si="144"/>
        <v>3.73</v>
      </c>
      <c r="N1149" s="9">
        <f t="shared" si="143"/>
        <v>335.7</v>
      </c>
      <c r="O1149" s="9" t="s">
        <v>19</v>
      </c>
    </row>
    <row r="1150" s="4" customFormat="1" ht="20" customHeight="1" spans="1:15">
      <c r="A1150" s="9">
        <f t="shared" si="138"/>
        <v>1146</v>
      </c>
      <c r="B1150" s="9" t="s">
        <v>1164</v>
      </c>
      <c r="C1150" s="9">
        <v>0</v>
      </c>
      <c r="D1150" s="9">
        <v>90</v>
      </c>
      <c r="E1150" s="9">
        <f t="shared" si="139"/>
        <v>0</v>
      </c>
      <c r="F1150" s="9">
        <v>2.4</v>
      </c>
      <c r="G1150" s="9">
        <v>130</v>
      </c>
      <c r="H1150" s="9">
        <f t="shared" si="146"/>
        <v>312</v>
      </c>
      <c r="I1150" s="9">
        <f t="shared" si="140"/>
        <v>2.4</v>
      </c>
      <c r="J1150" s="9">
        <f t="shared" si="141"/>
        <v>312</v>
      </c>
      <c r="K1150" s="9">
        <v>0</v>
      </c>
      <c r="L1150" s="9">
        <f t="shared" si="142"/>
        <v>0</v>
      </c>
      <c r="M1150" s="9">
        <f t="shared" si="144"/>
        <v>2.4</v>
      </c>
      <c r="N1150" s="9">
        <f t="shared" si="143"/>
        <v>312</v>
      </c>
      <c r="O1150" s="9" t="s">
        <v>19</v>
      </c>
    </row>
    <row r="1151" s="4" customFormat="1" ht="20" customHeight="1" spans="1:15">
      <c r="A1151" s="9">
        <f t="shared" si="138"/>
        <v>1147</v>
      </c>
      <c r="B1151" s="9" t="s">
        <v>1165</v>
      </c>
      <c r="C1151" s="9">
        <v>1.37</v>
      </c>
      <c r="D1151" s="9">
        <v>90</v>
      </c>
      <c r="E1151" s="9">
        <f t="shared" si="139"/>
        <v>123.3</v>
      </c>
      <c r="F1151" s="14">
        <v>1.89</v>
      </c>
      <c r="G1151" s="9">
        <v>130</v>
      </c>
      <c r="H1151" s="9">
        <f t="shared" si="146"/>
        <v>245.7</v>
      </c>
      <c r="I1151" s="9">
        <f t="shared" si="140"/>
        <v>3.26</v>
      </c>
      <c r="J1151" s="9">
        <f t="shared" si="141"/>
        <v>369</v>
      </c>
      <c r="K1151" s="9">
        <v>0</v>
      </c>
      <c r="L1151" s="9">
        <f t="shared" si="142"/>
        <v>0</v>
      </c>
      <c r="M1151" s="9">
        <f t="shared" si="144"/>
        <v>3.26</v>
      </c>
      <c r="N1151" s="9">
        <f t="shared" si="143"/>
        <v>369</v>
      </c>
      <c r="O1151" s="9" t="s">
        <v>19</v>
      </c>
    </row>
    <row r="1152" s="4" customFormat="1" ht="20" customHeight="1" spans="1:15">
      <c r="A1152" s="9">
        <f t="shared" si="138"/>
        <v>1148</v>
      </c>
      <c r="B1152" s="9" t="s">
        <v>1166</v>
      </c>
      <c r="C1152" s="9">
        <v>0.78</v>
      </c>
      <c r="D1152" s="9">
        <v>90</v>
      </c>
      <c r="E1152" s="9">
        <f t="shared" si="139"/>
        <v>70.2</v>
      </c>
      <c r="F1152" s="9">
        <v>0</v>
      </c>
      <c r="G1152" s="9">
        <v>130</v>
      </c>
      <c r="H1152" s="9">
        <f t="shared" si="146"/>
        <v>0</v>
      </c>
      <c r="I1152" s="9">
        <f t="shared" si="140"/>
        <v>0.78</v>
      </c>
      <c r="J1152" s="9">
        <f t="shared" si="141"/>
        <v>70.2</v>
      </c>
      <c r="K1152" s="9">
        <v>0</v>
      </c>
      <c r="L1152" s="9">
        <f t="shared" si="142"/>
        <v>0</v>
      </c>
      <c r="M1152" s="9">
        <f t="shared" si="144"/>
        <v>0.78</v>
      </c>
      <c r="N1152" s="9">
        <f t="shared" si="143"/>
        <v>70.2</v>
      </c>
      <c r="O1152" s="9" t="s">
        <v>19</v>
      </c>
    </row>
    <row r="1153" s="4" customFormat="1" ht="20" customHeight="1" spans="1:15">
      <c r="A1153" s="9">
        <f t="shared" si="138"/>
        <v>1149</v>
      </c>
      <c r="B1153" s="9" t="s">
        <v>1167</v>
      </c>
      <c r="C1153" s="9">
        <v>0</v>
      </c>
      <c r="D1153" s="9">
        <v>90</v>
      </c>
      <c r="E1153" s="9">
        <f t="shared" si="139"/>
        <v>0</v>
      </c>
      <c r="F1153" s="9">
        <v>6.77</v>
      </c>
      <c r="G1153" s="9">
        <v>130</v>
      </c>
      <c r="H1153" s="9">
        <f t="shared" si="146"/>
        <v>880.1</v>
      </c>
      <c r="I1153" s="9">
        <f t="shared" si="140"/>
        <v>6.77</v>
      </c>
      <c r="J1153" s="9">
        <f t="shared" si="141"/>
        <v>880.1</v>
      </c>
      <c r="K1153" s="9">
        <v>0</v>
      </c>
      <c r="L1153" s="9">
        <f t="shared" si="142"/>
        <v>0</v>
      </c>
      <c r="M1153" s="9">
        <f t="shared" si="144"/>
        <v>6.77</v>
      </c>
      <c r="N1153" s="9">
        <f t="shared" si="143"/>
        <v>880.1</v>
      </c>
      <c r="O1153" s="9" t="s">
        <v>19</v>
      </c>
    </row>
    <row r="1154" s="4" customFormat="1" ht="20" customHeight="1" spans="1:15">
      <c r="A1154" s="9">
        <f t="shared" si="138"/>
        <v>1150</v>
      </c>
      <c r="B1154" s="9" t="s">
        <v>1168</v>
      </c>
      <c r="C1154" s="9">
        <v>0.26</v>
      </c>
      <c r="D1154" s="9">
        <v>90</v>
      </c>
      <c r="E1154" s="9">
        <f t="shared" si="139"/>
        <v>23.4</v>
      </c>
      <c r="F1154" s="13">
        <v>3.52</v>
      </c>
      <c r="G1154" s="9">
        <v>130</v>
      </c>
      <c r="H1154" s="9">
        <f t="shared" si="146"/>
        <v>457.6</v>
      </c>
      <c r="I1154" s="9">
        <f t="shared" si="140"/>
        <v>3.78</v>
      </c>
      <c r="J1154" s="9">
        <f t="shared" si="141"/>
        <v>481</v>
      </c>
      <c r="K1154" s="9">
        <v>0</v>
      </c>
      <c r="L1154" s="9">
        <f t="shared" si="142"/>
        <v>0</v>
      </c>
      <c r="M1154" s="9">
        <f t="shared" si="144"/>
        <v>3.78</v>
      </c>
      <c r="N1154" s="9">
        <f t="shared" si="143"/>
        <v>481</v>
      </c>
      <c r="O1154" s="9" t="s">
        <v>19</v>
      </c>
    </row>
    <row r="1155" s="4" customFormat="1" ht="20" customHeight="1" spans="1:15">
      <c r="A1155" s="9">
        <f t="shared" si="138"/>
        <v>1151</v>
      </c>
      <c r="B1155" s="9" t="s">
        <v>1169</v>
      </c>
      <c r="C1155" s="9">
        <v>0</v>
      </c>
      <c r="D1155" s="9">
        <v>90</v>
      </c>
      <c r="E1155" s="9">
        <f t="shared" si="139"/>
        <v>0</v>
      </c>
      <c r="F1155" s="9">
        <v>7.5</v>
      </c>
      <c r="G1155" s="9">
        <v>130</v>
      </c>
      <c r="H1155" s="9">
        <f t="shared" si="146"/>
        <v>975</v>
      </c>
      <c r="I1155" s="9">
        <f t="shared" si="140"/>
        <v>7.5</v>
      </c>
      <c r="J1155" s="9">
        <f t="shared" si="141"/>
        <v>975</v>
      </c>
      <c r="K1155" s="9">
        <v>0</v>
      </c>
      <c r="L1155" s="9">
        <f t="shared" si="142"/>
        <v>0</v>
      </c>
      <c r="M1155" s="9">
        <f t="shared" si="144"/>
        <v>7.5</v>
      </c>
      <c r="N1155" s="9">
        <f t="shared" si="143"/>
        <v>975</v>
      </c>
      <c r="O1155" s="9" t="s">
        <v>19</v>
      </c>
    </row>
    <row r="1156" s="4" customFormat="1" ht="20" customHeight="1" spans="1:15">
      <c r="A1156" s="9">
        <f t="shared" si="138"/>
        <v>1152</v>
      </c>
      <c r="B1156" s="9" t="s">
        <v>1170</v>
      </c>
      <c r="C1156" s="9">
        <v>0</v>
      </c>
      <c r="D1156" s="9">
        <v>90</v>
      </c>
      <c r="E1156" s="9">
        <f t="shared" si="139"/>
        <v>0</v>
      </c>
      <c r="F1156" s="9">
        <v>2.73</v>
      </c>
      <c r="G1156" s="9">
        <v>130</v>
      </c>
      <c r="H1156" s="9">
        <f t="shared" si="146"/>
        <v>354.9</v>
      </c>
      <c r="I1156" s="9">
        <f t="shared" si="140"/>
        <v>2.73</v>
      </c>
      <c r="J1156" s="9">
        <f t="shared" si="141"/>
        <v>354.9</v>
      </c>
      <c r="K1156" s="9">
        <v>0</v>
      </c>
      <c r="L1156" s="9">
        <f t="shared" si="142"/>
        <v>0</v>
      </c>
      <c r="M1156" s="9">
        <f t="shared" si="144"/>
        <v>2.73</v>
      </c>
      <c r="N1156" s="9">
        <f t="shared" si="143"/>
        <v>354.9</v>
      </c>
      <c r="O1156" s="9" t="s">
        <v>19</v>
      </c>
    </row>
    <row r="1157" s="4" customFormat="1" ht="20" customHeight="1" spans="1:15">
      <c r="A1157" s="9">
        <f t="shared" ref="A1157:A1220" si="147">ROW()-4</f>
        <v>1153</v>
      </c>
      <c r="B1157" s="9" t="s">
        <v>1171</v>
      </c>
      <c r="C1157" s="9">
        <v>2.09</v>
      </c>
      <c r="D1157" s="9">
        <v>90</v>
      </c>
      <c r="E1157" s="9">
        <f t="shared" ref="E1157:E1220" si="148">C1157*D1157</f>
        <v>188.1</v>
      </c>
      <c r="F1157" s="13">
        <v>1.91</v>
      </c>
      <c r="G1157" s="9">
        <v>130</v>
      </c>
      <c r="H1157" s="9">
        <f t="shared" si="146"/>
        <v>248.3</v>
      </c>
      <c r="I1157" s="9">
        <f t="shared" ref="I1157:I1220" si="149">C1157+F1157</f>
        <v>4</v>
      </c>
      <c r="J1157" s="9">
        <f t="shared" ref="J1157:J1220" si="150">E1157+H1157</f>
        <v>436.4</v>
      </c>
      <c r="K1157" s="9">
        <v>0</v>
      </c>
      <c r="L1157" s="9">
        <f t="shared" ref="L1157:L1220" si="151">K1157*90</f>
        <v>0</v>
      </c>
      <c r="M1157" s="9">
        <f t="shared" si="144"/>
        <v>4</v>
      </c>
      <c r="N1157" s="9">
        <f t="shared" ref="N1157:N1220" si="152">J1157-L1157</f>
        <v>436.4</v>
      </c>
      <c r="O1157" s="9" t="s">
        <v>19</v>
      </c>
    </row>
    <row r="1158" s="4" customFormat="1" ht="20" customHeight="1" spans="1:15">
      <c r="A1158" s="9">
        <f t="shared" si="147"/>
        <v>1154</v>
      </c>
      <c r="B1158" s="9" t="s">
        <v>1172</v>
      </c>
      <c r="C1158" s="9">
        <v>0</v>
      </c>
      <c r="D1158" s="9">
        <v>90</v>
      </c>
      <c r="E1158" s="9">
        <f t="shared" si="148"/>
        <v>0</v>
      </c>
      <c r="F1158" s="9">
        <v>1</v>
      </c>
      <c r="G1158" s="9">
        <v>130</v>
      </c>
      <c r="H1158" s="9">
        <f t="shared" si="146"/>
        <v>130</v>
      </c>
      <c r="I1158" s="9">
        <f t="shared" si="149"/>
        <v>1</v>
      </c>
      <c r="J1158" s="9">
        <f t="shared" si="150"/>
        <v>130</v>
      </c>
      <c r="K1158" s="9">
        <v>0</v>
      </c>
      <c r="L1158" s="9">
        <f t="shared" si="151"/>
        <v>0</v>
      </c>
      <c r="M1158" s="9">
        <f t="shared" si="144"/>
        <v>1</v>
      </c>
      <c r="N1158" s="9">
        <f t="shared" si="152"/>
        <v>130</v>
      </c>
      <c r="O1158" s="9" t="s">
        <v>19</v>
      </c>
    </row>
    <row r="1159" s="4" customFormat="1" ht="20" customHeight="1" spans="1:15">
      <c r="A1159" s="9">
        <f t="shared" si="147"/>
        <v>1155</v>
      </c>
      <c r="B1159" s="9" t="s">
        <v>1173</v>
      </c>
      <c r="C1159" s="9">
        <v>0</v>
      </c>
      <c r="D1159" s="9">
        <v>90</v>
      </c>
      <c r="E1159" s="9">
        <f t="shared" si="148"/>
        <v>0</v>
      </c>
      <c r="F1159" s="9">
        <v>7.99</v>
      </c>
      <c r="G1159" s="9">
        <v>130</v>
      </c>
      <c r="H1159" s="9">
        <f t="shared" si="146"/>
        <v>1038.7</v>
      </c>
      <c r="I1159" s="9">
        <f t="shared" si="149"/>
        <v>7.99</v>
      </c>
      <c r="J1159" s="9">
        <f t="shared" si="150"/>
        <v>1038.7</v>
      </c>
      <c r="K1159" s="9">
        <v>0</v>
      </c>
      <c r="L1159" s="9">
        <f t="shared" si="151"/>
        <v>0</v>
      </c>
      <c r="M1159" s="9">
        <f t="shared" si="144"/>
        <v>7.99</v>
      </c>
      <c r="N1159" s="9">
        <f t="shared" si="152"/>
        <v>1038.7</v>
      </c>
      <c r="O1159" s="9" t="s">
        <v>19</v>
      </c>
    </row>
    <row r="1160" s="4" customFormat="1" ht="20" customHeight="1" spans="1:15">
      <c r="A1160" s="9">
        <f t="shared" si="147"/>
        <v>1156</v>
      </c>
      <c r="B1160" s="9" t="s">
        <v>1174</v>
      </c>
      <c r="C1160" s="9">
        <v>0</v>
      </c>
      <c r="D1160" s="9">
        <v>90</v>
      </c>
      <c r="E1160" s="9">
        <f t="shared" si="148"/>
        <v>0</v>
      </c>
      <c r="F1160" s="9">
        <v>1.62</v>
      </c>
      <c r="G1160" s="9">
        <v>130</v>
      </c>
      <c r="H1160" s="9">
        <f t="shared" si="146"/>
        <v>210.6</v>
      </c>
      <c r="I1160" s="9">
        <f t="shared" si="149"/>
        <v>1.62</v>
      </c>
      <c r="J1160" s="9">
        <f t="shared" si="150"/>
        <v>210.6</v>
      </c>
      <c r="K1160" s="9">
        <v>0</v>
      </c>
      <c r="L1160" s="9">
        <f t="shared" si="151"/>
        <v>0</v>
      </c>
      <c r="M1160" s="9">
        <f t="shared" si="144"/>
        <v>1.62</v>
      </c>
      <c r="N1160" s="9">
        <f t="shared" si="152"/>
        <v>210.6</v>
      </c>
      <c r="O1160" s="9" t="s">
        <v>19</v>
      </c>
    </row>
    <row r="1161" s="4" customFormat="1" ht="20" customHeight="1" spans="1:15">
      <c r="A1161" s="9">
        <f t="shared" si="147"/>
        <v>1157</v>
      </c>
      <c r="B1161" s="9" t="s">
        <v>1175</v>
      </c>
      <c r="C1161" s="9">
        <v>0</v>
      </c>
      <c r="D1161" s="9">
        <v>90</v>
      </c>
      <c r="E1161" s="9">
        <f t="shared" si="148"/>
        <v>0</v>
      </c>
      <c r="F1161" s="9">
        <v>0.88</v>
      </c>
      <c r="G1161" s="9">
        <v>130</v>
      </c>
      <c r="H1161" s="9">
        <f t="shared" si="146"/>
        <v>114.4</v>
      </c>
      <c r="I1161" s="9">
        <f t="shared" si="149"/>
        <v>0.88</v>
      </c>
      <c r="J1161" s="9">
        <f t="shared" si="150"/>
        <v>114.4</v>
      </c>
      <c r="K1161" s="9">
        <v>0</v>
      </c>
      <c r="L1161" s="9">
        <f t="shared" si="151"/>
        <v>0</v>
      </c>
      <c r="M1161" s="9">
        <f t="shared" si="144"/>
        <v>0.88</v>
      </c>
      <c r="N1161" s="9">
        <f t="shared" si="152"/>
        <v>114.4</v>
      </c>
      <c r="O1161" s="9" t="s">
        <v>19</v>
      </c>
    </row>
    <row r="1162" s="4" customFormat="1" ht="20" customHeight="1" spans="1:15">
      <c r="A1162" s="9">
        <f t="shared" si="147"/>
        <v>1158</v>
      </c>
      <c r="B1162" s="9" t="s">
        <v>1176</v>
      </c>
      <c r="C1162" s="9">
        <v>5.04</v>
      </c>
      <c r="D1162" s="9">
        <v>90</v>
      </c>
      <c r="E1162" s="9">
        <f t="shared" si="148"/>
        <v>453.6</v>
      </c>
      <c r="F1162" s="13">
        <v>2.51</v>
      </c>
      <c r="G1162" s="9">
        <v>130</v>
      </c>
      <c r="H1162" s="9">
        <f t="shared" si="146"/>
        <v>326.3</v>
      </c>
      <c r="I1162" s="9">
        <f t="shared" si="149"/>
        <v>7.55</v>
      </c>
      <c r="J1162" s="9">
        <f t="shared" si="150"/>
        <v>779.9</v>
      </c>
      <c r="K1162" s="9">
        <v>0</v>
      </c>
      <c r="L1162" s="9">
        <f t="shared" si="151"/>
        <v>0</v>
      </c>
      <c r="M1162" s="9">
        <f t="shared" si="144"/>
        <v>7.55</v>
      </c>
      <c r="N1162" s="9">
        <f t="shared" si="152"/>
        <v>779.9</v>
      </c>
      <c r="O1162" s="9" t="s">
        <v>19</v>
      </c>
    </row>
    <row r="1163" s="4" customFormat="1" ht="20" customHeight="1" spans="1:15">
      <c r="A1163" s="9">
        <f t="shared" si="147"/>
        <v>1159</v>
      </c>
      <c r="B1163" s="9" t="s">
        <v>1177</v>
      </c>
      <c r="C1163" s="9">
        <v>3.78</v>
      </c>
      <c r="D1163" s="9">
        <v>90</v>
      </c>
      <c r="E1163" s="9">
        <f t="shared" si="148"/>
        <v>340.2</v>
      </c>
      <c r="F1163" s="9">
        <v>0</v>
      </c>
      <c r="G1163" s="9">
        <v>130</v>
      </c>
      <c r="H1163" s="9">
        <f t="shared" si="146"/>
        <v>0</v>
      </c>
      <c r="I1163" s="9">
        <f t="shared" si="149"/>
        <v>3.78</v>
      </c>
      <c r="J1163" s="9">
        <f t="shared" si="150"/>
        <v>340.2</v>
      </c>
      <c r="K1163" s="9">
        <v>0</v>
      </c>
      <c r="L1163" s="9">
        <f t="shared" si="151"/>
        <v>0</v>
      </c>
      <c r="M1163" s="9">
        <f t="shared" si="144"/>
        <v>3.78</v>
      </c>
      <c r="N1163" s="9">
        <f t="shared" si="152"/>
        <v>340.2</v>
      </c>
      <c r="O1163" s="9" t="s">
        <v>19</v>
      </c>
    </row>
    <row r="1164" s="4" customFormat="1" ht="20" customHeight="1" spans="1:15">
      <c r="A1164" s="9">
        <f t="shared" si="147"/>
        <v>1160</v>
      </c>
      <c r="B1164" s="9" t="s">
        <v>1178</v>
      </c>
      <c r="C1164" s="9">
        <v>0.48</v>
      </c>
      <c r="D1164" s="9">
        <v>90</v>
      </c>
      <c r="E1164" s="9">
        <f t="shared" si="148"/>
        <v>43.2</v>
      </c>
      <c r="F1164" s="13">
        <v>5.59</v>
      </c>
      <c r="G1164" s="9">
        <v>130</v>
      </c>
      <c r="H1164" s="9">
        <f t="shared" si="146"/>
        <v>726.7</v>
      </c>
      <c r="I1164" s="9">
        <f t="shared" si="149"/>
        <v>6.07</v>
      </c>
      <c r="J1164" s="9">
        <f t="shared" si="150"/>
        <v>769.9</v>
      </c>
      <c r="K1164" s="9">
        <v>0</v>
      </c>
      <c r="L1164" s="9">
        <f t="shared" si="151"/>
        <v>0</v>
      </c>
      <c r="M1164" s="9">
        <f t="shared" si="144"/>
        <v>6.07</v>
      </c>
      <c r="N1164" s="9">
        <f t="shared" si="152"/>
        <v>769.9</v>
      </c>
      <c r="O1164" s="9" t="s">
        <v>19</v>
      </c>
    </row>
    <row r="1165" s="4" customFormat="1" ht="20" customHeight="1" spans="1:15">
      <c r="A1165" s="9">
        <f t="shared" si="147"/>
        <v>1161</v>
      </c>
      <c r="B1165" s="9" t="s">
        <v>1179</v>
      </c>
      <c r="C1165" s="9">
        <v>0</v>
      </c>
      <c r="D1165" s="9">
        <v>90</v>
      </c>
      <c r="E1165" s="9">
        <f t="shared" si="148"/>
        <v>0</v>
      </c>
      <c r="F1165" s="9">
        <v>2.36</v>
      </c>
      <c r="G1165" s="9">
        <v>130</v>
      </c>
      <c r="H1165" s="9">
        <f t="shared" si="146"/>
        <v>306.8</v>
      </c>
      <c r="I1165" s="9">
        <f t="shared" si="149"/>
        <v>2.36</v>
      </c>
      <c r="J1165" s="9">
        <f t="shared" si="150"/>
        <v>306.8</v>
      </c>
      <c r="K1165" s="9">
        <v>0</v>
      </c>
      <c r="L1165" s="9">
        <f t="shared" si="151"/>
        <v>0</v>
      </c>
      <c r="M1165" s="9">
        <f t="shared" si="144"/>
        <v>2.36</v>
      </c>
      <c r="N1165" s="9">
        <f t="shared" si="152"/>
        <v>306.8</v>
      </c>
      <c r="O1165" s="9" t="s">
        <v>19</v>
      </c>
    </row>
    <row r="1166" s="4" customFormat="1" ht="20" customHeight="1" spans="1:15">
      <c r="A1166" s="9">
        <f t="shared" si="147"/>
        <v>1162</v>
      </c>
      <c r="B1166" s="9" t="s">
        <v>1180</v>
      </c>
      <c r="C1166" s="9">
        <v>6</v>
      </c>
      <c r="D1166" s="9">
        <v>90</v>
      </c>
      <c r="E1166" s="9">
        <f t="shared" si="148"/>
        <v>540</v>
      </c>
      <c r="F1166" s="9">
        <v>0</v>
      </c>
      <c r="G1166" s="9">
        <v>130</v>
      </c>
      <c r="H1166" s="9">
        <f t="shared" si="146"/>
        <v>0</v>
      </c>
      <c r="I1166" s="9">
        <f t="shared" si="149"/>
        <v>6</v>
      </c>
      <c r="J1166" s="9">
        <f t="shared" si="150"/>
        <v>540</v>
      </c>
      <c r="K1166" s="9">
        <v>0</v>
      </c>
      <c r="L1166" s="9">
        <f t="shared" si="151"/>
        <v>0</v>
      </c>
      <c r="M1166" s="9">
        <f t="shared" si="144"/>
        <v>6</v>
      </c>
      <c r="N1166" s="9">
        <f t="shared" si="152"/>
        <v>540</v>
      </c>
      <c r="O1166" s="9" t="s">
        <v>19</v>
      </c>
    </row>
    <row r="1167" s="4" customFormat="1" ht="20" customHeight="1" spans="1:15">
      <c r="A1167" s="9">
        <f t="shared" si="147"/>
        <v>1163</v>
      </c>
      <c r="B1167" s="9" t="s">
        <v>1181</v>
      </c>
      <c r="C1167" s="9">
        <v>1.09</v>
      </c>
      <c r="D1167" s="9">
        <v>90</v>
      </c>
      <c r="E1167" s="9">
        <f t="shared" si="148"/>
        <v>98.1</v>
      </c>
      <c r="F1167" s="13">
        <v>2.88</v>
      </c>
      <c r="G1167" s="9">
        <v>130</v>
      </c>
      <c r="H1167" s="9">
        <f t="shared" si="146"/>
        <v>374.4</v>
      </c>
      <c r="I1167" s="9">
        <f t="shared" si="149"/>
        <v>3.97</v>
      </c>
      <c r="J1167" s="9">
        <f t="shared" si="150"/>
        <v>472.5</v>
      </c>
      <c r="K1167" s="9">
        <v>0</v>
      </c>
      <c r="L1167" s="9">
        <f t="shared" si="151"/>
        <v>0</v>
      </c>
      <c r="M1167" s="9">
        <f t="shared" si="144"/>
        <v>3.97</v>
      </c>
      <c r="N1167" s="9">
        <f t="shared" si="152"/>
        <v>472.5</v>
      </c>
      <c r="O1167" s="9" t="s">
        <v>19</v>
      </c>
    </row>
    <row r="1168" s="4" customFormat="1" ht="20" customHeight="1" spans="1:15">
      <c r="A1168" s="9">
        <f t="shared" si="147"/>
        <v>1164</v>
      </c>
      <c r="B1168" s="9" t="s">
        <v>1182</v>
      </c>
      <c r="C1168" s="9">
        <v>1.76</v>
      </c>
      <c r="D1168" s="9">
        <v>90</v>
      </c>
      <c r="E1168" s="9">
        <f t="shared" si="148"/>
        <v>158.4</v>
      </c>
      <c r="F1168" s="13">
        <v>3.96</v>
      </c>
      <c r="G1168" s="9">
        <v>130</v>
      </c>
      <c r="H1168" s="9">
        <f t="shared" si="146"/>
        <v>514.8</v>
      </c>
      <c r="I1168" s="9">
        <f t="shared" si="149"/>
        <v>5.72</v>
      </c>
      <c r="J1168" s="9">
        <f t="shared" si="150"/>
        <v>673.2</v>
      </c>
      <c r="K1168" s="9">
        <v>0</v>
      </c>
      <c r="L1168" s="9">
        <f t="shared" si="151"/>
        <v>0</v>
      </c>
      <c r="M1168" s="9">
        <f t="shared" si="144"/>
        <v>5.72</v>
      </c>
      <c r="N1168" s="9">
        <f t="shared" si="152"/>
        <v>673.2</v>
      </c>
      <c r="O1168" s="9" t="s">
        <v>19</v>
      </c>
    </row>
    <row r="1169" s="4" customFormat="1" ht="20" customHeight="1" spans="1:15">
      <c r="A1169" s="9">
        <f t="shared" si="147"/>
        <v>1165</v>
      </c>
      <c r="B1169" s="9" t="s">
        <v>1183</v>
      </c>
      <c r="C1169" s="9">
        <v>0</v>
      </c>
      <c r="D1169" s="9">
        <v>90</v>
      </c>
      <c r="E1169" s="9">
        <f t="shared" si="148"/>
        <v>0</v>
      </c>
      <c r="F1169" s="9">
        <v>4.91</v>
      </c>
      <c r="G1169" s="9">
        <v>130</v>
      </c>
      <c r="H1169" s="9">
        <f t="shared" si="146"/>
        <v>638.3</v>
      </c>
      <c r="I1169" s="9">
        <f t="shared" si="149"/>
        <v>4.91</v>
      </c>
      <c r="J1169" s="9">
        <f t="shared" si="150"/>
        <v>638.3</v>
      </c>
      <c r="K1169" s="9">
        <v>0</v>
      </c>
      <c r="L1169" s="9">
        <f t="shared" si="151"/>
        <v>0</v>
      </c>
      <c r="M1169" s="9">
        <f t="shared" si="144"/>
        <v>4.91</v>
      </c>
      <c r="N1169" s="9">
        <f t="shared" si="152"/>
        <v>638.3</v>
      </c>
      <c r="O1169" s="9" t="s">
        <v>19</v>
      </c>
    </row>
    <row r="1170" s="4" customFormat="1" ht="20" customHeight="1" spans="1:15">
      <c r="A1170" s="9">
        <f t="shared" si="147"/>
        <v>1166</v>
      </c>
      <c r="B1170" s="9" t="s">
        <v>1184</v>
      </c>
      <c r="C1170" s="9">
        <v>0</v>
      </c>
      <c r="D1170" s="9">
        <v>90</v>
      </c>
      <c r="E1170" s="9">
        <f t="shared" si="148"/>
        <v>0</v>
      </c>
      <c r="F1170" s="9">
        <v>5.55</v>
      </c>
      <c r="G1170" s="9">
        <v>130</v>
      </c>
      <c r="H1170" s="9">
        <f t="shared" si="146"/>
        <v>721.5</v>
      </c>
      <c r="I1170" s="9">
        <f t="shared" si="149"/>
        <v>5.55</v>
      </c>
      <c r="J1170" s="9">
        <f t="shared" si="150"/>
        <v>721.5</v>
      </c>
      <c r="K1170" s="9">
        <v>0</v>
      </c>
      <c r="L1170" s="9">
        <f t="shared" si="151"/>
        <v>0</v>
      </c>
      <c r="M1170" s="9">
        <f t="shared" si="144"/>
        <v>5.55</v>
      </c>
      <c r="N1170" s="9">
        <f t="shared" si="152"/>
        <v>721.5</v>
      </c>
      <c r="O1170" s="9" t="s">
        <v>19</v>
      </c>
    </row>
    <row r="1171" s="4" customFormat="1" ht="20" customHeight="1" spans="1:15">
      <c r="A1171" s="9">
        <f t="shared" si="147"/>
        <v>1167</v>
      </c>
      <c r="B1171" s="9" t="s">
        <v>1185</v>
      </c>
      <c r="C1171" s="9">
        <v>0.35</v>
      </c>
      <c r="D1171" s="9">
        <v>90</v>
      </c>
      <c r="E1171" s="9">
        <f t="shared" si="148"/>
        <v>31.5</v>
      </c>
      <c r="F1171" s="13">
        <v>1.28</v>
      </c>
      <c r="G1171" s="9">
        <v>130</v>
      </c>
      <c r="H1171" s="9">
        <f t="shared" si="146"/>
        <v>166.4</v>
      </c>
      <c r="I1171" s="9">
        <f t="shared" si="149"/>
        <v>1.63</v>
      </c>
      <c r="J1171" s="9">
        <f t="shared" si="150"/>
        <v>197.9</v>
      </c>
      <c r="K1171" s="9">
        <v>0</v>
      </c>
      <c r="L1171" s="9">
        <f t="shared" si="151"/>
        <v>0</v>
      </c>
      <c r="M1171" s="9">
        <f t="shared" si="144"/>
        <v>1.63</v>
      </c>
      <c r="N1171" s="9">
        <f t="shared" si="152"/>
        <v>197.9</v>
      </c>
      <c r="O1171" s="9" t="s">
        <v>19</v>
      </c>
    </row>
    <row r="1172" s="4" customFormat="1" ht="20" customHeight="1" spans="1:15">
      <c r="A1172" s="9">
        <f t="shared" si="147"/>
        <v>1168</v>
      </c>
      <c r="B1172" s="9" t="s">
        <v>1186</v>
      </c>
      <c r="C1172" s="9">
        <v>0.78</v>
      </c>
      <c r="D1172" s="9">
        <v>90</v>
      </c>
      <c r="E1172" s="9">
        <f t="shared" si="148"/>
        <v>70.2</v>
      </c>
      <c r="F1172" s="13">
        <v>1.34</v>
      </c>
      <c r="G1172" s="9">
        <v>130</v>
      </c>
      <c r="H1172" s="9">
        <f t="shared" si="146"/>
        <v>174.2</v>
      </c>
      <c r="I1172" s="9">
        <f t="shared" si="149"/>
        <v>2.12</v>
      </c>
      <c r="J1172" s="9">
        <f t="shared" si="150"/>
        <v>244.4</v>
      </c>
      <c r="K1172" s="9">
        <v>0</v>
      </c>
      <c r="L1172" s="9">
        <f t="shared" si="151"/>
        <v>0</v>
      </c>
      <c r="M1172" s="9">
        <f t="shared" ref="M1172:M1235" si="153">I1172-K1172</f>
        <v>2.12</v>
      </c>
      <c r="N1172" s="9">
        <f t="shared" si="152"/>
        <v>244.4</v>
      </c>
      <c r="O1172" s="9" t="s">
        <v>19</v>
      </c>
    </row>
    <row r="1173" s="4" customFormat="1" ht="20" customHeight="1" spans="1:15">
      <c r="A1173" s="9">
        <f t="shared" si="147"/>
        <v>1169</v>
      </c>
      <c r="B1173" s="9" t="s">
        <v>1187</v>
      </c>
      <c r="C1173" s="9">
        <v>1.44</v>
      </c>
      <c r="D1173" s="9">
        <v>90</v>
      </c>
      <c r="E1173" s="9">
        <f t="shared" si="148"/>
        <v>129.6</v>
      </c>
      <c r="F1173" s="9">
        <v>3.08</v>
      </c>
      <c r="G1173" s="9">
        <v>130</v>
      </c>
      <c r="H1173" s="9">
        <f t="shared" si="146"/>
        <v>400.4</v>
      </c>
      <c r="I1173" s="9">
        <f t="shared" si="149"/>
        <v>4.52</v>
      </c>
      <c r="J1173" s="9">
        <f t="shared" si="150"/>
        <v>530</v>
      </c>
      <c r="K1173" s="9">
        <v>0</v>
      </c>
      <c r="L1173" s="9">
        <f t="shared" si="151"/>
        <v>0</v>
      </c>
      <c r="M1173" s="9">
        <f t="shared" si="153"/>
        <v>4.52</v>
      </c>
      <c r="N1173" s="9">
        <f t="shared" si="152"/>
        <v>530</v>
      </c>
      <c r="O1173" s="9" t="s">
        <v>19</v>
      </c>
    </row>
    <row r="1174" s="4" customFormat="1" ht="20" customHeight="1" spans="1:15">
      <c r="A1174" s="9">
        <f t="shared" si="147"/>
        <v>1170</v>
      </c>
      <c r="B1174" s="9" t="s">
        <v>1188</v>
      </c>
      <c r="C1174" s="9">
        <v>1.03</v>
      </c>
      <c r="D1174" s="9">
        <v>90</v>
      </c>
      <c r="E1174" s="9">
        <f t="shared" si="148"/>
        <v>92.7</v>
      </c>
      <c r="F1174" s="9">
        <v>0.53</v>
      </c>
      <c r="G1174" s="9">
        <v>130</v>
      </c>
      <c r="H1174" s="9">
        <f t="shared" si="146"/>
        <v>68.9</v>
      </c>
      <c r="I1174" s="9">
        <f t="shared" si="149"/>
        <v>1.56</v>
      </c>
      <c r="J1174" s="9">
        <f t="shared" si="150"/>
        <v>161.6</v>
      </c>
      <c r="K1174" s="9">
        <v>0</v>
      </c>
      <c r="L1174" s="9">
        <f t="shared" si="151"/>
        <v>0</v>
      </c>
      <c r="M1174" s="9">
        <f t="shared" si="153"/>
        <v>1.56</v>
      </c>
      <c r="N1174" s="9">
        <f t="shared" si="152"/>
        <v>161.6</v>
      </c>
      <c r="O1174" s="9" t="s">
        <v>19</v>
      </c>
    </row>
    <row r="1175" s="4" customFormat="1" ht="20" customHeight="1" spans="1:15">
      <c r="A1175" s="9">
        <f t="shared" si="147"/>
        <v>1171</v>
      </c>
      <c r="B1175" s="9" t="s">
        <v>1189</v>
      </c>
      <c r="C1175" s="9">
        <v>0</v>
      </c>
      <c r="D1175" s="9">
        <v>90</v>
      </c>
      <c r="E1175" s="9">
        <f t="shared" si="148"/>
        <v>0</v>
      </c>
      <c r="F1175" s="9">
        <v>3.25</v>
      </c>
      <c r="G1175" s="9">
        <v>130</v>
      </c>
      <c r="H1175" s="9">
        <f t="shared" si="146"/>
        <v>422.5</v>
      </c>
      <c r="I1175" s="9">
        <f t="shared" si="149"/>
        <v>3.25</v>
      </c>
      <c r="J1175" s="9">
        <f t="shared" si="150"/>
        <v>422.5</v>
      </c>
      <c r="K1175" s="9">
        <v>0</v>
      </c>
      <c r="L1175" s="9">
        <f t="shared" si="151"/>
        <v>0</v>
      </c>
      <c r="M1175" s="9">
        <f t="shared" si="153"/>
        <v>3.25</v>
      </c>
      <c r="N1175" s="9">
        <f t="shared" si="152"/>
        <v>422.5</v>
      </c>
      <c r="O1175" s="9" t="s">
        <v>19</v>
      </c>
    </row>
    <row r="1176" s="4" customFormat="1" ht="20" customHeight="1" spans="1:15">
      <c r="A1176" s="9">
        <f t="shared" si="147"/>
        <v>1172</v>
      </c>
      <c r="B1176" s="9" t="s">
        <v>1190</v>
      </c>
      <c r="C1176" s="9">
        <v>3.56</v>
      </c>
      <c r="D1176" s="9">
        <v>90</v>
      </c>
      <c r="E1176" s="9">
        <f t="shared" si="148"/>
        <v>320.4</v>
      </c>
      <c r="F1176" s="9">
        <v>0</v>
      </c>
      <c r="G1176" s="9">
        <v>130</v>
      </c>
      <c r="H1176" s="9">
        <f t="shared" si="146"/>
        <v>0</v>
      </c>
      <c r="I1176" s="9">
        <f t="shared" si="149"/>
        <v>3.56</v>
      </c>
      <c r="J1176" s="9">
        <f t="shared" si="150"/>
        <v>320.4</v>
      </c>
      <c r="K1176" s="9">
        <v>0</v>
      </c>
      <c r="L1176" s="9">
        <f t="shared" si="151"/>
        <v>0</v>
      </c>
      <c r="M1176" s="9">
        <f t="shared" si="153"/>
        <v>3.56</v>
      </c>
      <c r="N1176" s="9">
        <f t="shared" si="152"/>
        <v>320.4</v>
      </c>
      <c r="O1176" s="9" t="s">
        <v>19</v>
      </c>
    </row>
    <row r="1177" s="4" customFormat="1" ht="20" customHeight="1" spans="1:15">
      <c r="A1177" s="9">
        <f t="shared" si="147"/>
        <v>1173</v>
      </c>
      <c r="B1177" s="9" t="s">
        <v>1191</v>
      </c>
      <c r="C1177" s="9">
        <v>8.75</v>
      </c>
      <c r="D1177" s="9">
        <v>90</v>
      </c>
      <c r="E1177" s="9">
        <f t="shared" si="148"/>
        <v>787.5</v>
      </c>
      <c r="F1177" s="9">
        <v>0</v>
      </c>
      <c r="G1177" s="9">
        <v>130</v>
      </c>
      <c r="H1177" s="9">
        <f t="shared" si="146"/>
        <v>0</v>
      </c>
      <c r="I1177" s="9">
        <f t="shared" si="149"/>
        <v>8.75</v>
      </c>
      <c r="J1177" s="9">
        <f t="shared" si="150"/>
        <v>787.5</v>
      </c>
      <c r="K1177" s="9">
        <v>0</v>
      </c>
      <c r="L1177" s="9">
        <f t="shared" si="151"/>
        <v>0</v>
      </c>
      <c r="M1177" s="9">
        <f t="shared" si="153"/>
        <v>8.75</v>
      </c>
      <c r="N1177" s="9">
        <f t="shared" si="152"/>
        <v>787.5</v>
      </c>
      <c r="O1177" s="9" t="s">
        <v>19</v>
      </c>
    </row>
    <row r="1178" s="4" customFormat="1" ht="20" customHeight="1" spans="1:15">
      <c r="A1178" s="9">
        <f t="shared" si="147"/>
        <v>1174</v>
      </c>
      <c r="B1178" s="9" t="s">
        <v>1192</v>
      </c>
      <c r="C1178" s="9">
        <v>3.05</v>
      </c>
      <c r="D1178" s="9">
        <v>90</v>
      </c>
      <c r="E1178" s="9">
        <f t="shared" si="148"/>
        <v>274.5</v>
      </c>
      <c r="F1178" s="9">
        <v>0</v>
      </c>
      <c r="G1178" s="9">
        <v>130</v>
      </c>
      <c r="H1178" s="9">
        <f t="shared" si="146"/>
        <v>0</v>
      </c>
      <c r="I1178" s="9">
        <f t="shared" si="149"/>
        <v>3.05</v>
      </c>
      <c r="J1178" s="9">
        <f t="shared" si="150"/>
        <v>274.5</v>
      </c>
      <c r="K1178" s="9">
        <v>0</v>
      </c>
      <c r="L1178" s="9">
        <f t="shared" si="151"/>
        <v>0</v>
      </c>
      <c r="M1178" s="9">
        <f t="shared" si="153"/>
        <v>3.05</v>
      </c>
      <c r="N1178" s="9">
        <f t="shared" si="152"/>
        <v>274.5</v>
      </c>
      <c r="O1178" s="9" t="s">
        <v>19</v>
      </c>
    </row>
    <row r="1179" s="4" customFormat="1" ht="20" customHeight="1" spans="1:15">
      <c r="A1179" s="9">
        <f t="shared" si="147"/>
        <v>1175</v>
      </c>
      <c r="B1179" s="9" t="s">
        <v>1193</v>
      </c>
      <c r="C1179" s="9">
        <v>4.17</v>
      </c>
      <c r="D1179" s="9">
        <v>90</v>
      </c>
      <c r="E1179" s="9">
        <f t="shared" si="148"/>
        <v>375.3</v>
      </c>
      <c r="F1179" s="12">
        <v>0.38</v>
      </c>
      <c r="G1179" s="9">
        <v>130</v>
      </c>
      <c r="H1179" s="9">
        <f t="shared" si="146"/>
        <v>49.4</v>
      </c>
      <c r="I1179" s="9">
        <f t="shared" si="149"/>
        <v>4.55</v>
      </c>
      <c r="J1179" s="9">
        <f t="shared" si="150"/>
        <v>424.7</v>
      </c>
      <c r="K1179" s="9">
        <v>0</v>
      </c>
      <c r="L1179" s="9">
        <f t="shared" si="151"/>
        <v>0</v>
      </c>
      <c r="M1179" s="9">
        <f t="shared" si="153"/>
        <v>4.55</v>
      </c>
      <c r="N1179" s="9">
        <f t="shared" si="152"/>
        <v>424.7</v>
      </c>
      <c r="O1179" s="9" t="s">
        <v>19</v>
      </c>
    </row>
    <row r="1180" s="4" customFormat="1" ht="20" customHeight="1" spans="1:15">
      <c r="A1180" s="9">
        <f t="shared" si="147"/>
        <v>1176</v>
      </c>
      <c r="B1180" s="9" t="s">
        <v>1194</v>
      </c>
      <c r="C1180" s="9">
        <v>0.67</v>
      </c>
      <c r="D1180" s="9">
        <v>90</v>
      </c>
      <c r="E1180" s="9">
        <f t="shared" si="148"/>
        <v>60.3</v>
      </c>
      <c r="F1180" s="9">
        <v>0</v>
      </c>
      <c r="G1180" s="9">
        <v>130</v>
      </c>
      <c r="H1180" s="9">
        <f t="shared" si="146"/>
        <v>0</v>
      </c>
      <c r="I1180" s="9">
        <f t="shared" si="149"/>
        <v>0.67</v>
      </c>
      <c r="J1180" s="9">
        <f t="shared" si="150"/>
        <v>60.3</v>
      </c>
      <c r="K1180" s="9">
        <v>0</v>
      </c>
      <c r="L1180" s="9">
        <f t="shared" si="151"/>
        <v>0</v>
      </c>
      <c r="M1180" s="9">
        <f t="shared" si="153"/>
        <v>0.67</v>
      </c>
      <c r="N1180" s="9">
        <f t="shared" si="152"/>
        <v>60.3</v>
      </c>
      <c r="O1180" s="9" t="s">
        <v>19</v>
      </c>
    </row>
    <row r="1181" s="4" customFormat="1" ht="20" customHeight="1" spans="1:15">
      <c r="A1181" s="9">
        <f t="shared" si="147"/>
        <v>1177</v>
      </c>
      <c r="B1181" s="9" t="s">
        <v>1195</v>
      </c>
      <c r="C1181" s="9">
        <v>2</v>
      </c>
      <c r="D1181" s="9">
        <v>90</v>
      </c>
      <c r="E1181" s="9">
        <f t="shared" si="148"/>
        <v>180</v>
      </c>
      <c r="F1181" s="9">
        <v>0</v>
      </c>
      <c r="G1181" s="9">
        <v>130</v>
      </c>
      <c r="H1181" s="9">
        <f t="shared" si="146"/>
        <v>0</v>
      </c>
      <c r="I1181" s="9">
        <f t="shared" si="149"/>
        <v>2</v>
      </c>
      <c r="J1181" s="9">
        <f t="shared" si="150"/>
        <v>180</v>
      </c>
      <c r="K1181" s="9">
        <v>0</v>
      </c>
      <c r="L1181" s="9">
        <f t="shared" si="151"/>
        <v>0</v>
      </c>
      <c r="M1181" s="9">
        <f t="shared" si="153"/>
        <v>2</v>
      </c>
      <c r="N1181" s="9">
        <f t="shared" si="152"/>
        <v>180</v>
      </c>
      <c r="O1181" s="9" t="s">
        <v>19</v>
      </c>
    </row>
    <row r="1182" s="4" customFormat="1" ht="20" customHeight="1" spans="1:15">
      <c r="A1182" s="9">
        <f t="shared" si="147"/>
        <v>1178</v>
      </c>
      <c r="B1182" s="9" t="s">
        <v>1196</v>
      </c>
      <c r="C1182" s="9">
        <v>7.18</v>
      </c>
      <c r="D1182" s="9">
        <v>90</v>
      </c>
      <c r="E1182" s="9">
        <f t="shared" si="148"/>
        <v>646.2</v>
      </c>
      <c r="F1182" s="9">
        <v>0</v>
      </c>
      <c r="G1182" s="9">
        <v>130</v>
      </c>
      <c r="H1182" s="9">
        <f t="shared" si="146"/>
        <v>0</v>
      </c>
      <c r="I1182" s="9">
        <f t="shared" si="149"/>
        <v>7.18</v>
      </c>
      <c r="J1182" s="9">
        <f t="shared" si="150"/>
        <v>646.2</v>
      </c>
      <c r="K1182" s="9">
        <v>0</v>
      </c>
      <c r="L1182" s="9">
        <f t="shared" si="151"/>
        <v>0</v>
      </c>
      <c r="M1182" s="9">
        <f t="shared" si="153"/>
        <v>7.18</v>
      </c>
      <c r="N1182" s="9">
        <f t="shared" si="152"/>
        <v>646.2</v>
      </c>
      <c r="O1182" s="9" t="s">
        <v>19</v>
      </c>
    </row>
    <row r="1183" s="4" customFormat="1" ht="20" customHeight="1" spans="1:15">
      <c r="A1183" s="9">
        <f t="shared" si="147"/>
        <v>1179</v>
      </c>
      <c r="B1183" s="9" t="s">
        <v>1197</v>
      </c>
      <c r="C1183" s="9">
        <v>2.78</v>
      </c>
      <c r="D1183" s="9">
        <v>90</v>
      </c>
      <c r="E1183" s="9">
        <f t="shared" si="148"/>
        <v>250.2</v>
      </c>
      <c r="F1183" s="9">
        <v>0</v>
      </c>
      <c r="G1183" s="9">
        <v>130</v>
      </c>
      <c r="H1183" s="9">
        <f t="shared" si="146"/>
        <v>0</v>
      </c>
      <c r="I1183" s="9">
        <f t="shared" si="149"/>
        <v>2.78</v>
      </c>
      <c r="J1183" s="9">
        <f t="shared" si="150"/>
        <v>250.2</v>
      </c>
      <c r="K1183" s="9">
        <v>0</v>
      </c>
      <c r="L1183" s="9">
        <f t="shared" si="151"/>
        <v>0</v>
      </c>
      <c r="M1183" s="9">
        <f t="shared" si="153"/>
        <v>2.78</v>
      </c>
      <c r="N1183" s="9">
        <f t="shared" si="152"/>
        <v>250.2</v>
      </c>
      <c r="O1183" s="9" t="s">
        <v>19</v>
      </c>
    </row>
    <row r="1184" s="4" customFormat="1" ht="20" customHeight="1" spans="1:15">
      <c r="A1184" s="9">
        <f t="shared" si="147"/>
        <v>1180</v>
      </c>
      <c r="B1184" s="9" t="s">
        <v>1198</v>
      </c>
      <c r="C1184" s="9">
        <v>14.88</v>
      </c>
      <c r="D1184" s="9">
        <v>90</v>
      </c>
      <c r="E1184" s="9">
        <f t="shared" si="148"/>
        <v>1339.2</v>
      </c>
      <c r="F1184" s="9">
        <v>0</v>
      </c>
      <c r="G1184" s="9">
        <v>130</v>
      </c>
      <c r="H1184" s="9">
        <f t="shared" si="146"/>
        <v>0</v>
      </c>
      <c r="I1184" s="9">
        <f t="shared" si="149"/>
        <v>14.88</v>
      </c>
      <c r="J1184" s="9">
        <f t="shared" si="150"/>
        <v>1339.2</v>
      </c>
      <c r="K1184" s="9">
        <v>0</v>
      </c>
      <c r="L1184" s="9">
        <f t="shared" si="151"/>
        <v>0</v>
      </c>
      <c r="M1184" s="9">
        <f t="shared" si="153"/>
        <v>14.88</v>
      </c>
      <c r="N1184" s="9">
        <f t="shared" si="152"/>
        <v>1339.2</v>
      </c>
      <c r="O1184" s="9" t="s">
        <v>19</v>
      </c>
    </row>
    <row r="1185" s="4" customFormat="1" ht="20" customHeight="1" spans="1:15">
      <c r="A1185" s="9">
        <f t="shared" si="147"/>
        <v>1181</v>
      </c>
      <c r="B1185" s="9" t="s">
        <v>1199</v>
      </c>
      <c r="C1185" s="9">
        <v>0.33</v>
      </c>
      <c r="D1185" s="9">
        <v>90</v>
      </c>
      <c r="E1185" s="9">
        <f t="shared" si="148"/>
        <v>29.7</v>
      </c>
      <c r="F1185" s="9">
        <v>0</v>
      </c>
      <c r="G1185" s="9">
        <v>130</v>
      </c>
      <c r="H1185" s="9">
        <f t="shared" si="146"/>
        <v>0</v>
      </c>
      <c r="I1185" s="9">
        <f t="shared" si="149"/>
        <v>0.33</v>
      </c>
      <c r="J1185" s="9">
        <f t="shared" si="150"/>
        <v>29.7</v>
      </c>
      <c r="K1185" s="9">
        <v>0</v>
      </c>
      <c r="L1185" s="9">
        <f t="shared" si="151"/>
        <v>0</v>
      </c>
      <c r="M1185" s="9">
        <f t="shared" si="153"/>
        <v>0.33</v>
      </c>
      <c r="N1185" s="9">
        <f t="shared" si="152"/>
        <v>29.7</v>
      </c>
      <c r="O1185" s="9" t="s">
        <v>19</v>
      </c>
    </row>
    <row r="1186" s="4" customFormat="1" ht="20" customHeight="1" spans="1:15">
      <c r="A1186" s="9">
        <f t="shared" si="147"/>
        <v>1182</v>
      </c>
      <c r="B1186" s="9" t="s">
        <v>1200</v>
      </c>
      <c r="C1186" s="9">
        <v>2.19</v>
      </c>
      <c r="D1186" s="9">
        <v>90</v>
      </c>
      <c r="E1186" s="9">
        <f t="shared" si="148"/>
        <v>197.1</v>
      </c>
      <c r="F1186" s="9">
        <v>0</v>
      </c>
      <c r="G1186" s="9">
        <v>130</v>
      </c>
      <c r="H1186" s="9">
        <f t="shared" si="146"/>
        <v>0</v>
      </c>
      <c r="I1186" s="9">
        <f t="shared" si="149"/>
        <v>2.19</v>
      </c>
      <c r="J1186" s="9">
        <f t="shared" si="150"/>
        <v>197.1</v>
      </c>
      <c r="K1186" s="9">
        <v>0</v>
      </c>
      <c r="L1186" s="9">
        <f t="shared" si="151"/>
        <v>0</v>
      </c>
      <c r="M1186" s="9">
        <f t="shared" si="153"/>
        <v>2.19</v>
      </c>
      <c r="N1186" s="9">
        <f t="shared" si="152"/>
        <v>197.1</v>
      </c>
      <c r="O1186" s="9" t="s">
        <v>19</v>
      </c>
    </row>
    <row r="1187" s="4" customFormat="1" ht="20" customHeight="1" spans="1:15">
      <c r="A1187" s="9">
        <f t="shared" si="147"/>
        <v>1183</v>
      </c>
      <c r="B1187" s="9" t="s">
        <v>1201</v>
      </c>
      <c r="C1187" s="9">
        <v>0.69</v>
      </c>
      <c r="D1187" s="9">
        <v>90</v>
      </c>
      <c r="E1187" s="9">
        <f t="shared" si="148"/>
        <v>62.1</v>
      </c>
      <c r="F1187" s="9">
        <v>0</v>
      </c>
      <c r="G1187" s="9">
        <v>130</v>
      </c>
      <c r="H1187" s="9">
        <f t="shared" si="146"/>
        <v>0</v>
      </c>
      <c r="I1187" s="9">
        <f t="shared" si="149"/>
        <v>0.69</v>
      </c>
      <c r="J1187" s="9">
        <f t="shared" si="150"/>
        <v>62.1</v>
      </c>
      <c r="K1187" s="9">
        <v>0</v>
      </c>
      <c r="L1187" s="9">
        <f t="shared" si="151"/>
        <v>0</v>
      </c>
      <c r="M1187" s="9">
        <f t="shared" si="153"/>
        <v>0.69</v>
      </c>
      <c r="N1187" s="9">
        <f t="shared" si="152"/>
        <v>62.1</v>
      </c>
      <c r="O1187" s="9" t="s">
        <v>19</v>
      </c>
    </row>
    <row r="1188" s="4" customFormat="1" ht="20" customHeight="1" spans="1:15">
      <c r="A1188" s="9">
        <f t="shared" si="147"/>
        <v>1184</v>
      </c>
      <c r="B1188" s="9" t="s">
        <v>1202</v>
      </c>
      <c r="C1188" s="9">
        <v>0.16</v>
      </c>
      <c r="D1188" s="9">
        <v>90</v>
      </c>
      <c r="E1188" s="9">
        <f t="shared" si="148"/>
        <v>14.4</v>
      </c>
      <c r="F1188" s="13">
        <v>1.88</v>
      </c>
      <c r="G1188" s="9">
        <v>130</v>
      </c>
      <c r="H1188" s="9">
        <f t="shared" si="146"/>
        <v>244.4</v>
      </c>
      <c r="I1188" s="9">
        <f t="shared" si="149"/>
        <v>2.04</v>
      </c>
      <c r="J1188" s="9">
        <f t="shared" si="150"/>
        <v>258.8</v>
      </c>
      <c r="K1188" s="9">
        <v>0</v>
      </c>
      <c r="L1188" s="9">
        <f t="shared" si="151"/>
        <v>0</v>
      </c>
      <c r="M1188" s="9">
        <f t="shared" si="153"/>
        <v>2.04</v>
      </c>
      <c r="N1188" s="9">
        <f t="shared" si="152"/>
        <v>258.8</v>
      </c>
      <c r="O1188" s="9" t="s">
        <v>19</v>
      </c>
    </row>
    <row r="1189" s="4" customFormat="1" ht="20" customHeight="1" spans="1:15">
      <c r="A1189" s="9">
        <f t="shared" si="147"/>
        <v>1185</v>
      </c>
      <c r="B1189" s="9" t="s">
        <v>1203</v>
      </c>
      <c r="C1189" s="9">
        <v>6.5</v>
      </c>
      <c r="D1189" s="9">
        <v>90</v>
      </c>
      <c r="E1189" s="9">
        <f t="shared" si="148"/>
        <v>585</v>
      </c>
      <c r="F1189" s="9">
        <v>0</v>
      </c>
      <c r="G1189" s="9">
        <v>130</v>
      </c>
      <c r="H1189" s="9">
        <f t="shared" si="146"/>
        <v>0</v>
      </c>
      <c r="I1189" s="9">
        <f t="shared" si="149"/>
        <v>6.5</v>
      </c>
      <c r="J1189" s="9">
        <f t="shared" si="150"/>
        <v>585</v>
      </c>
      <c r="K1189" s="9">
        <v>0</v>
      </c>
      <c r="L1189" s="9">
        <f t="shared" si="151"/>
        <v>0</v>
      </c>
      <c r="M1189" s="9">
        <f t="shared" si="153"/>
        <v>6.5</v>
      </c>
      <c r="N1189" s="9">
        <f t="shared" si="152"/>
        <v>585</v>
      </c>
      <c r="O1189" s="9" t="s">
        <v>19</v>
      </c>
    </row>
    <row r="1190" s="4" customFormat="1" ht="20" customHeight="1" spans="1:15">
      <c r="A1190" s="9">
        <f t="shared" si="147"/>
        <v>1186</v>
      </c>
      <c r="B1190" s="9" t="s">
        <v>1204</v>
      </c>
      <c r="C1190" s="9">
        <v>1.64</v>
      </c>
      <c r="D1190" s="9">
        <v>90</v>
      </c>
      <c r="E1190" s="9">
        <f t="shared" si="148"/>
        <v>147.6</v>
      </c>
      <c r="F1190" s="9">
        <v>1.31</v>
      </c>
      <c r="G1190" s="9">
        <v>130</v>
      </c>
      <c r="H1190" s="9">
        <f t="shared" si="146"/>
        <v>170.3</v>
      </c>
      <c r="I1190" s="9">
        <f t="shared" si="149"/>
        <v>2.95</v>
      </c>
      <c r="J1190" s="9">
        <f t="shared" si="150"/>
        <v>317.9</v>
      </c>
      <c r="K1190" s="9">
        <v>0</v>
      </c>
      <c r="L1190" s="9">
        <f t="shared" si="151"/>
        <v>0</v>
      </c>
      <c r="M1190" s="9">
        <f t="shared" si="153"/>
        <v>2.95</v>
      </c>
      <c r="N1190" s="9">
        <f t="shared" si="152"/>
        <v>317.9</v>
      </c>
      <c r="O1190" s="9" t="s">
        <v>19</v>
      </c>
    </row>
    <row r="1191" s="4" customFormat="1" ht="20" customHeight="1" spans="1:15">
      <c r="A1191" s="9">
        <f t="shared" si="147"/>
        <v>1187</v>
      </c>
      <c r="B1191" s="9" t="s">
        <v>1205</v>
      </c>
      <c r="C1191" s="9">
        <v>0.31</v>
      </c>
      <c r="D1191" s="9">
        <v>90</v>
      </c>
      <c r="E1191" s="9">
        <f t="shared" si="148"/>
        <v>27.9</v>
      </c>
      <c r="F1191" s="9">
        <v>3.29</v>
      </c>
      <c r="G1191" s="9">
        <v>130</v>
      </c>
      <c r="H1191" s="9">
        <f t="shared" si="146"/>
        <v>427.7</v>
      </c>
      <c r="I1191" s="9">
        <f t="shared" si="149"/>
        <v>3.6</v>
      </c>
      <c r="J1191" s="9">
        <f t="shared" si="150"/>
        <v>455.6</v>
      </c>
      <c r="K1191" s="9">
        <v>0</v>
      </c>
      <c r="L1191" s="9">
        <f t="shared" si="151"/>
        <v>0</v>
      </c>
      <c r="M1191" s="9">
        <f t="shared" si="153"/>
        <v>3.6</v>
      </c>
      <c r="N1191" s="9">
        <f t="shared" si="152"/>
        <v>455.6</v>
      </c>
      <c r="O1191" s="9" t="s">
        <v>19</v>
      </c>
    </row>
    <row r="1192" s="4" customFormat="1" ht="20" customHeight="1" spans="1:15">
      <c r="A1192" s="9">
        <f t="shared" si="147"/>
        <v>1188</v>
      </c>
      <c r="B1192" s="9" t="s">
        <v>1206</v>
      </c>
      <c r="C1192" s="9">
        <v>0</v>
      </c>
      <c r="D1192" s="9">
        <v>90</v>
      </c>
      <c r="E1192" s="9">
        <f t="shared" si="148"/>
        <v>0</v>
      </c>
      <c r="F1192" s="9">
        <v>5.88</v>
      </c>
      <c r="G1192" s="9">
        <v>130</v>
      </c>
      <c r="H1192" s="9">
        <f t="shared" si="146"/>
        <v>764.4</v>
      </c>
      <c r="I1192" s="9">
        <f t="shared" si="149"/>
        <v>5.88</v>
      </c>
      <c r="J1192" s="9">
        <f t="shared" si="150"/>
        <v>764.4</v>
      </c>
      <c r="K1192" s="9">
        <v>0</v>
      </c>
      <c r="L1192" s="9">
        <f t="shared" si="151"/>
        <v>0</v>
      </c>
      <c r="M1192" s="9">
        <f t="shared" si="153"/>
        <v>5.88</v>
      </c>
      <c r="N1192" s="9">
        <f t="shared" si="152"/>
        <v>764.4</v>
      </c>
      <c r="O1192" s="9" t="s">
        <v>19</v>
      </c>
    </row>
    <row r="1193" s="4" customFormat="1" ht="20" customHeight="1" spans="1:15">
      <c r="A1193" s="9">
        <f t="shared" si="147"/>
        <v>1189</v>
      </c>
      <c r="B1193" s="9" t="s">
        <v>1207</v>
      </c>
      <c r="C1193" s="9">
        <v>0</v>
      </c>
      <c r="D1193" s="9">
        <v>90</v>
      </c>
      <c r="E1193" s="9">
        <f t="shared" si="148"/>
        <v>0</v>
      </c>
      <c r="F1193" s="9">
        <v>4.55</v>
      </c>
      <c r="G1193" s="9">
        <v>130</v>
      </c>
      <c r="H1193" s="9">
        <f t="shared" si="146"/>
        <v>591.5</v>
      </c>
      <c r="I1193" s="9">
        <f t="shared" si="149"/>
        <v>4.55</v>
      </c>
      <c r="J1193" s="9">
        <f t="shared" si="150"/>
        <v>591.5</v>
      </c>
      <c r="K1193" s="9">
        <v>0</v>
      </c>
      <c r="L1193" s="9">
        <f t="shared" si="151"/>
        <v>0</v>
      </c>
      <c r="M1193" s="9">
        <f t="shared" si="153"/>
        <v>4.55</v>
      </c>
      <c r="N1193" s="9">
        <f t="shared" si="152"/>
        <v>591.5</v>
      </c>
      <c r="O1193" s="9" t="s">
        <v>19</v>
      </c>
    </row>
    <row r="1194" s="4" customFormat="1" ht="20" customHeight="1" spans="1:15">
      <c r="A1194" s="9">
        <f t="shared" si="147"/>
        <v>1190</v>
      </c>
      <c r="B1194" s="9" t="s">
        <v>1208</v>
      </c>
      <c r="C1194" s="9">
        <v>0</v>
      </c>
      <c r="D1194" s="9">
        <v>90</v>
      </c>
      <c r="E1194" s="9">
        <f t="shared" si="148"/>
        <v>0</v>
      </c>
      <c r="F1194" s="9">
        <v>8.78</v>
      </c>
      <c r="G1194" s="9">
        <v>130</v>
      </c>
      <c r="H1194" s="9">
        <f t="shared" si="146"/>
        <v>1141.4</v>
      </c>
      <c r="I1194" s="9">
        <f t="shared" si="149"/>
        <v>8.78</v>
      </c>
      <c r="J1194" s="9">
        <f t="shared" si="150"/>
        <v>1141.4</v>
      </c>
      <c r="K1194" s="9">
        <v>0</v>
      </c>
      <c r="L1194" s="9">
        <f t="shared" si="151"/>
        <v>0</v>
      </c>
      <c r="M1194" s="9">
        <f t="shared" si="153"/>
        <v>8.78</v>
      </c>
      <c r="N1194" s="9">
        <f t="shared" si="152"/>
        <v>1141.4</v>
      </c>
      <c r="O1194" s="9" t="s">
        <v>19</v>
      </c>
    </row>
    <row r="1195" s="4" customFormat="1" ht="20" customHeight="1" spans="1:15">
      <c r="A1195" s="9">
        <f t="shared" si="147"/>
        <v>1191</v>
      </c>
      <c r="B1195" s="9" t="s">
        <v>1209</v>
      </c>
      <c r="C1195" s="9">
        <v>0</v>
      </c>
      <c r="D1195" s="9">
        <v>90</v>
      </c>
      <c r="E1195" s="9">
        <f t="shared" si="148"/>
        <v>0</v>
      </c>
      <c r="F1195" s="9">
        <v>5.29</v>
      </c>
      <c r="G1195" s="9">
        <v>130</v>
      </c>
      <c r="H1195" s="9">
        <f t="shared" si="146"/>
        <v>687.7</v>
      </c>
      <c r="I1195" s="9">
        <f t="shared" si="149"/>
        <v>5.29</v>
      </c>
      <c r="J1195" s="9">
        <f t="shared" si="150"/>
        <v>687.7</v>
      </c>
      <c r="K1195" s="9">
        <v>0</v>
      </c>
      <c r="L1195" s="9">
        <f t="shared" si="151"/>
        <v>0</v>
      </c>
      <c r="M1195" s="9">
        <f t="shared" si="153"/>
        <v>5.29</v>
      </c>
      <c r="N1195" s="9">
        <f t="shared" si="152"/>
        <v>687.7</v>
      </c>
      <c r="O1195" s="9" t="s">
        <v>19</v>
      </c>
    </row>
    <row r="1196" s="4" customFormat="1" ht="20" customHeight="1" spans="1:15">
      <c r="A1196" s="9">
        <f t="shared" si="147"/>
        <v>1192</v>
      </c>
      <c r="B1196" s="9" t="s">
        <v>1210</v>
      </c>
      <c r="C1196" s="9">
        <v>21.68</v>
      </c>
      <c r="D1196" s="9">
        <v>90</v>
      </c>
      <c r="E1196" s="9">
        <f t="shared" si="148"/>
        <v>1951.2</v>
      </c>
      <c r="F1196" s="9">
        <v>1.75</v>
      </c>
      <c r="G1196" s="9">
        <v>130</v>
      </c>
      <c r="H1196" s="9">
        <f t="shared" si="146"/>
        <v>227.5</v>
      </c>
      <c r="I1196" s="9">
        <f t="shared" si="149"/>
        <v>23.43</v>
      </c>
      <c r="J1196" s="9">
        <f t="shared" si="150"/>
        <v>2178.7</v>
      </c>
      <c r="K1196" s="9">
        <v>0</v>
      </c>
      <c r="L1196" s="9">
        <f t="shared" si="151"/>
        <v>0</v>
      </c>
      <c r="M1196" s="9">
        <f t="shared" si="153"/>
        <v>23.43</v>
      </c>
      <c r="N1196" s="9">
        <f t="shared" si="152"/>
        <v>2178.7</v>
      </c>
      <c r="O1196" s="9" t="s">
        <v>19</v>
      </c>
    </row>
    <row r="1197" s="4" customFormat="1" ht="20" customHeight="1" spans="1:15">
      <c r="A1197" s="9">
        <f t="shared" si="147"/>
        <v>1193</v>
      </c>
      <c r="B1197" s="9" t="s">
        <v>1211</v>
      </c>
      <c r="C1197" s="9">
        <v>0.17</v>
      </c>
      <c r="D1197" s="9">
        <v>90</v>
      </c>
      <c r="E1197" s="9">
        <f t="shared" si="148"/>
        <v>15.3</v>
      </c>
      <c r="F1197" s="9">
        <v>13.09</v>
      </c>
      <c r="G1197" s="9">
        <v>130</v>
      </c>
      <c r="H1197" s="9">
        <f t="shared" si="146"/>
        <v>1701.7</v>
      </c>
      <c r="I1197" s="9">
        <f t="shared" si="149"/>
        <v>13.26</v>
      </c>
      <c r="J1197" s="9">
        <f t="shared" si="150"/>
        <v>1717</v>
      </c>
      <c r="K1197" s="9">
        <v>0</v>
      </c>
      <c r="L1197" s="9">
        <f t="shared" si="151"/>
        <v>0</v>
      </c>
      <c r="M1197" s="9">
        <f t="shared" si="153"/>
        <v>13.26</v>
      </c>
      <c r="N1197" s="9">
        <f t="shared" si="152"/>
        <v>1717</v>
      </c>
      <c r="O1197" s="9" t="s">
        <v>19</v>
      </c>
    </row>
    <row r="1198" s="4" customFormat="1" ht="20" customHeight="1" spans="1:15">
      <c r="A1198" s="9">
        <f t="shared" si="147"/>
        <v>1194</v>
      </c>
      <c r="B1198" s="9" t="s">
        <v>1212</v>
      </c>
      <c r="C1198" s="9">
        <v>0.74</v>
      </c>
      <c r="D1198" s="9">
        <v>90</v>
      </c>
      <c r="E1198" s="9">
        <f t="shared" si="148"/>
        <v>66.6</v>
      </c>
      <c r="F1198" s="9">
        <v>1.16</v>
      </c>
      <c r="G1198" s="9">
        <v>130</v>
      </c>
      <c r="H1198" s="9">
        <f t="shared" si="146"/>
        <v>150.8</v>
      </c>
      <c r="I1198" s="9">
        <f t="shared" si="149"/>
        <v>1.9</v>
      </c>
      <c r="J1198" s="9">
        <f t="shared" si="150"/>
        <v>217.4</v>
      </c>
      <c r="K1198" s="9">
        <v>0</v>
      </c>
      <c r="L1198" s="9">
        <f t="shared" si="151"/>
        <v>0</v>
      </c>
      <c r="M1198" s="9">
        <f t="shared" si="153"/>
        <v>1.9</v>
      </c>
      <c r="N1198" s="9">
        <f t="shared" si="152"/>
        <v>217.4</v>
      </c>
      <c r="O1198" s="9" t="s">
        <v>19</v>
      </c>
    </row>
    <row r="1199" s="4" customFormat="1" ht="20" customHeight="1" spans="1:15">
      <c r="A1199" s="9">
        <f t="shared" si="147"/>
        <v>1195</v>
      </c>
      <c r="B1199" s="9" t="s">
        <v>1213</v>
      </c>
      <c r="C1199" s="9">
        <v>0.83</v>
      </c>
      <c r="D1199" s="9">
        <v>90</v>
      </c>
      <c r="E1199" s="9">
        <f t="shared" si="148"/>
        <v>74.7</v>
      </c>
      <c r="F1199" s="9">
        <v>7.9</v>
      </c>
      <c r="G1199" s="9">
        <v>130</v>
      </c>
      <c r="H1199" s="9">
        <f t="shared" si="146"/>
        <v>1027</v>
      </c>
      <c r="I1199" s="9">
        <f t="shared" si="149"/>
        <v>8.73</v>
      </c>
      <c r="J1199" s="9">
        <f t="shared" si="150"/>
        <v>1101.7</v>
      </c>
      <c r="K1199" s="9">
        <v>0</v>
      </c>
      <c r="L1199" s="9">
        <f t="shared" si="151"/>
        <v>0</v>
      </c>
      <c r="M1199" s="9">
        <f t="shared" si="153"/>
        <v>8.73</v>
      </c>
      <c r="N1199" s="9">
        <f t="shared" si="152"/>
        <v>1101.7</v>
      </c>
      <c r="O1199" s="9" t="s">
        <v>19</v>
      </c>
    </row>
    <row r="1200" s="4" customFormat="1" ht="20" customHeight="1" spans="1:15">
      <c r="A1200" s="9">
        <f t="shared" si="147"/>
        <v>1196</v>
      </c>
      <c r="B1200" s="9" t="s">
        <v>1214</v>
      </c>
      <c r="C1200" s="9">
        <v>0</v>
      </c>
      <c r="D1200" s="9">
        <v>90</v>
      </c>
      <c r="E1200" s="9">
        <f t="shared" si="148"/>
        <v>0</v>
      </c>
      <c r="F1200" s="9">
        <v>5.72</v>
      </c>
      <c r="G1200" s="9">
        <v>130</v>
      </c>
      <c r="H1200" s="9">
        <f t="shared" ref="H1200:H1263" si="154">F1200*G1200</f>
        <v>743.6</v>
      </c>
      <c r="I1200" s="9">
        <f t="shared" si="149"/>
        <v>5.72</v>
      </c>
      <c r="J1200" s="9">
        <f t="shared" si="150"/>
        <v>743.6</v>
      </c>
      <c r="K1200" s="9">
        <v>0</v>
      </c>
      <c r="L1200" s="9">
        <f t="shared" si="151"/>
        <v>0</v>
      </c>
      <c r="M1200" s="9">
        <f t="shared" si="153"/>
        <v>5.72</v>
      </c>
      <c r="N1200" s="9">
        <f t="shared" si="152"/>
        <v>743.6</v>
      </c>
      <c r="O1200" s="9" t="s">
        <v>19</v>
      </c>
    </row>
    <row r="1201" s="4" customFormat="1" ht="20" customHeight="1" spans="1:15">
      <c r="A1201" s="9">
        <f t="shared" si="147"/>
        <v>1197</v>
      </c>
      <c r="B1201" s="9" t="s">
        <v>1215</v>
      </c>
      <c r="C1201" s="9">
        <v>2.91</v>
      </c>
      <c r="D1201" s="9">
        <v>90</v>
      </c>
      <c r="E1201" s="9">
        <f t="shared" si="148"/>
        <v>261.9</v>
      </c>
      <c r="F1201" s="12">
        <v>0.36</v>
      </c>
      <c r="G1201" s="9">
        <v>130</v>
      </c>
      <c r="H1201" s="9">
        <f t="shared" si="154"/>
        <v>46.8</v>
      </c>
      <c r="I1201" s="9">
        <f t="shared" si="149"/>
        <v>3.27</v>
      </c>
      <c r="J1201" s="9">
        <f t="shared" si="150"/>
        <v>308.7</v>
      </c>
      <c r="K1201" s="9">
        <v>0</v>
      </c>
      <c r="L1201" s="9">
        <f t="shared" si="151"/>
        <v>0</v>
      </c>
      <c r="M1201" s="9">
        <f t="shared" si="153"/>
        <v>3.27</v>
      </c>
      <c r="N1201" s="9">
        <f t="shared" si="152"/>
        <v>308.7</v>
      </c>
      <c r="O1201" s="9" t="s">
        <v>19</v>
      </c>
    </row>
    <row r="1202" s="4" customFormat="1" ht="20" customHeight="1" spans="1:15">
      <c r="A1202" s="9">
        <f t="shared" si="147"/>
        <v>1198</v>
      </c>
      <c r="B1202" s="9" t="s">
        <v>1216</v>
      </c>
      <c r="C1202" s="9">
        <v>2.13</v>
      </c>
      <c r="D1202" s="9">
        <v>90</v>
      </c>
      <c r="E1202" s="9">
        <f t="shared" si="148"/>
        <v>191.7</v>
      </c>
      <c r="F1202" s="9">
        <v>0</v>
      </c>
      <c r="G1202" s="9">
        <v>130</v>
      </c>
      <c r="H1202" s="9">
        <f t="shared" si="154"/>
        <v>0</v>
      </c>
      <c r="I1202" s="9">
        <f t="shared" si="149"/>
        <v>2.13</v>
      </c>
      <c r="J1202" s="9">
        <f t="shared" si="150"/>
        <v>191.7</v>
      </c>
      <c r="K1202" s="9">
        <v>0</v>
      </c>
      <c r="L1202" s="9">
        <f t="shared" si="151"/>
        <v>0</v>
      </c>
      <c r="M1202" s="9">
        <f t="shared" si="153"/>
        <v>2.13</v>
      </c>
      <c r="N1202" s="9">
        <f t="shared" si="152"/>
        <v>191.7</v>
      </c>
      <c r="O1202" s="9" t="s">
        <v>19</v>
      </c>
    </row>
    <row r="1203" s="4" customFormat="1" ht="20" customHeight="1" spans="1:15">
      <c r="A1203" s="9">
        <f t="shared" si="147"/>
        <v>1199</v>
      </c>
      <c r="B1203" s="9" t="s">
        <v>1217</v>
      </c>
      <c r="C1203" s="9">
        <v>0.57</v>
      </c>
      <c r="D1203" s="9">
        <v>90</v>
      </c>
      <c r="E1203" s="9">
        <f t="shared" si="148"/>
        <v>51.3</v>
      </c>
      <c r="F1203" s="9">
        <v>8.85</v>
      </c>
      <c r="G1203" s="9">
        <v>130</v>
      </c>
      <c r="H1203" s="9">
        <f t="shared" si="154"/>
        <v>1150.5</v>
      </c>
      <c r="I1203" s="9">
        <f t="shared" si="149"/>
        <v>9.42</v>
      </c>
      <c r="J1203" s="9">
        <f t="shared" si="150"/>
        <v>1201.8</v>
      </c>
      <c r="K1203" s="9">
        <v>0</v>
      </c>
      <c r="L1203" s="9">
        <f t="shared" si="151"/>
        <v>0</v>
      </c>
      <c r="M1203" s="9">
        <f t="shared" si="153"/>
        <v>9.42</v>
      </c>
      <c r="N1203" s="9">
        <f t="shared" si="152"/>
        <v>1201.8</v>
      </c>
      <c r="O1203" s="9" t="s">
        <v>19</v>
      </c>
    </row>
    <row r="1204" s="4" customFormat="1" ht="20" customHeight="1" spans="1:15">
      <c r="A1204" s="9">
        <f t="shared" si="147"/>
        <v>1200</v>
      </c>
      <c r="B1204" s="9" t="s">
        <v>1218</v>
      </c>
      <c r="C1204" s="9">
        <v>0.33</v>
      </c>
      <c r="D1204" s="9">
        <v>90</v>
      </c>
      <c r="E1204" s="9">
        <f t="shared" si="148"/>
        <v>29.7</v>
      </c>
      <c r="F1204" s="9">
        <v>10.83</v>
      </c>
      <c r="G1204" s="9">
        <v>130</v>
      </c>
      <c r="H1204" s="9">
        <f t="shared" si="154"/>
        <v>1407.9</v>
      </c>
      <c r="I1204" s="9">
        <f t="shared" si="149"/>
        <v>11.16</v>
      </c>
      <c r="J1204" s="9">
        <f t="shared" si="150"/>
        <v>1437.6</v>
      </c>
      <c r="K1204" s="9">
        <v>0</v>
      </c>
      <c r="L1204" s="9">
        <f t="shared" si="151"/>
        <v>0</v>
      </c>
      <c r="M1204" s="9">
        <f t="shared" si="153"/>
        <v>11.16</v>
      </c>
      <c r="N1204" s="9">
        <f t="shared" si="152"/>
        <v>1437.6</v>
      </c>
      <c r="O1204" s="9" t="s">
        <v>19</v>
      </c>
    </row>
    <row r="1205" s="4" customFormat="1" ht="20" customHeight="1" spans="1:15">
      <c r="A1205" s="9">
        <f t="shared" si="147"/>
        <v>1201</v>
      </c>
      <c r="B1205" s="9" t="s">
        <v>1219</v>
      </c>
      <c r="C1205" s="9">
        <v>0</v>
      </c>
      <c r="D1205" s="9">
        <v>90</v>
      </c>
      <c r="E1205" s="9">
        <f t="shared" si="148"/>
        <v>0</v>
      </c>
      <c r="F1205" s="9">
        <v>4.7</v>
      </c>
      <c r="G1205" s="9">
        <v>130</v>
      </c>
      <c r="H1205" s="9">
        <f t="shared" si="154"/>
        <v>611</v>
      </c>
      <c r="I1205" s="9">
        <f t="shared" si="149"/>
        <v>4.7</v>
      </c>
      <c r="J1205" s="9">
        <f t="shared" si="150"/>
        <v>611</v>
      </c>
      <c r="K1205" s="9">
        <v>0</v>
      </c>
      <c r="L1205" s="9">
        <f t="shared" si="151"/>
        <v>0</v>
      </c>
      <c r="M1205" s="9">
        <f t="shared" si="153"/>
        <v>4.7</v>
      </c>
      <c r="N1205" s="9">
        <f t="shared" si="152"/>
        <v>611</v>
      </c>
      <c r="O1205" s="9" t="s">
        <v>19</v>
      </c>
    </row>
    <row r="1206" s="4" customFormat="1" ht="20" customHeight="1" spans="1:15">
      <c r="A1206" s="9">
        <f t="shared" si="147"/>
        <v>1202</v>
      </c>
      <c r="B1206" s="9" t="s">
        <v>1220</v>
      </c>
      <c r="C1206" s="9">
        <v>0</v>
      </c>
      <c r="D1206" s="9">
        <v>90</v>
      </c>
      <c r="E1206" s="9">
        <f t="shared" si="148"/>
        <v>0</v>
      </c>
      <c r="F1206" s="9">
        <v>7.3</v>
      </c>
      <c r="G1206" s="9">
        <v>130</v>
      </c>
      <c r="H1206" s="9">
        <f t="shared" si="154"/>
        <v>949</v>
      </c>
      <c r="I1206" s="9">
        <f t="shared" si="149"/>
        <v>7.3</v>
      </c>
      <c r="J1206" s="9">
        <f t="shared" si="150"/>
        <v>949</v>
      </c>
      <c r="K1206" s="9">
        <v>0</v>
      </c>
      <c r="L1206" s="9">
        <f t="shared" si="151"/>
        <v>0</v>
      </c>
      <c r="M1206" s="9">
        <f t="shared" si="153"/>
        <v>7.3</v>
      </c>
      <c r="N1206" s="9">
        <f t="shared" si="152"/>
        <v>949</v>
      </c>
      <c r="O1206" s="9" t="s">
        <v>19</v>
      </c>
    </row>
    <row r="1207" s="4" customFormat="1" ht="20" customHeight="1" spans="1:15">
      <c r="A1207" s="9">
        <f t="shared" si="147"/>
        <v>1203</v>
      </c>
      <c r="B1207" s="9" t="s">
        <v>1221</v>
      </c>
      <c r="C1207" s="9">
        <v>9.74</v>
      </c>
      <c r="D1207" s="9">
        <v>90</v>
      </c>
      <c r="E1207" s="9">
        <f t="shared" si="148"/>
        <v>876.6</v>
      </c>
      <c r="F1207" s="9">
        <v>0</v>
      </c>
      <c r="G1207" s="9">
        <v>130</v>
      </c>
      <c r="H1207" s="9">
        <f t="shared" si="154"/>
        <v>0</v>
      </c>
      <c r="I1207" s="9">
        <f t="shared" si="149"/>
        <v>9.74</v>
      </c>
      <c r="J1207" s="9">
        <f t="shared" si="150"/>
        <v>876.6</v>
      </c>
      <c r="K1207" s="9">
        <v>0</v>
      </c>
      <c r="L1207" s="9">
        <f t="shared" si="151"/>
        <v>0</v>
      </c>
      <c r="M1207" s="9">
        <f t="shared" si="153"/>
        <v>9.74</v>
      </c>
      <c r="N1207" s="9">
        <f t="shared" si="152"/>
        <v>876.6</v>
      </c>
      <c r="O1207" s="9" t="s">
        <v>19</v>
      </c>
    </row>
    <row r="1208" s="4" customFormat="1" ht="20" customHeight="1" spans="1:15">
      <c r="A1208" s="9">
        <f t="shared" si="147"/>
        <v>1204</v>
      </c>
      <c r="B1208" s="9" t="s">
        <v>811</v>
      </c>
      <c r="C1208" s="9">
        <v>0.27</v>
      </c>
      <c r="D1208" s="9">
        <v>90</v>
      </c>
      <c r="E1208" s="9">
        <f t="shared" si="148"/>
        <v>24.3</v>
      </c>
      <c r="F1208" s="9">
        <v>8.24</v>
      </c>
      <c r="G1208" s="9">
        <v>130</v>
      </c>
      <c r="H1208" s="9">
        <f t="shared" si="154"/>
        <v>1071.2</v>
      </c>
      <c r="I1208" s="9">
        <f t="shared" si="149"/>
        <v>8.51</v>
      </c>
      <c r="J1208" s="9">
        <f t="shared" si="150"/>
        <v>1095.5</v>
      </c>
      <c r="K1208" s="9">
        <v>0</v>
      </c>
      <c r="L1208" s="9">
        <f t="shared" si="151"/>
        <v>0</v>
      </c>
      <c r="M1208" s="9">
        <f t="shared" si="153"/>
        <v>8.51</v>
      </c>
      <c r="N1208" s="9">
        <f t="shared" si="152"/>
        <v>1095.5</v>
      </c>
      <c r="O1208" s="9" t="s">
        <v>19</v>
      </c>
    </row>
    <row r="1209" s="4" customFormat="1" ht="20" customHeight="1" spans="1:15">
      <c r="A1209" s="9">
        <f t="shared" si="147"/>
        <v>1205</v>
      </c>
      <c r="B1209" s="9" t="s">
        <v>1222</v>
      </c>
      <c r="C1209" s="9">
        <v>0</v>
      </c>
      <c r="D1209" s="9">
        <v>90</v>
      </c>
      <c r="E1209" s="9">
        <f t="shared" si="148"/>
        <v>0</v>
      </c>
      <c r="F1209" s="9">
        <v>4.74</v>
      </c>
      <c r="G1209" s="9">
        <v>130</v>
      </c>
      <c r="H1209" s="9">
        <f t="shared" si="154"/>
        <v>616.2</v>
      </c>
      <c r="I1209" s="9">
        <f t="shared" si="149"/>
        <v>4.74</v>
      </c>
      <c r="J1209" s="9">
        <f t="shared" si="150"/>
        <v>616.2</v>
      </c>
      <c r="K1209" s="9">
        <v>0</v>
      </c>
      <c r="L1209" s="9">
        <f t="shared" si="151"/>
        <v>0</v>
      </c>
      <c r="M1209" s="9">
        <f t="shared" si="153"/>
        <v>4.74</v>
      </c>
      <c r="N1209" s="9">
        <f t="shared" si="152"/>
        <v>616.2</v>
      </c>
      <c r="O1209" s="9" t="s">
        <v>19</v>
      </c>
    </row>
    <row r="1210" s="4" customFormat="1" ht="20" customHeight="1" spans="1:15">
      <c r="A1210" s="9">
        <f t="shared" si="147"/>
        <v>1206</v>
      </c>
      <c r="B1210" s="9" t="s">
        <v>1223</v>
      </c>
      <c r="C1210" s="9">
        <v>0</v>
      </c>
      <c r="D1210" s="9">
        <v>90</v>
      </c>
      <c r="E1210" s="9">
        <f t="shared" si="148"/>
        <v>0</v>
      </c>
      <c r="F1210" s="9">
        <v>2.73</v>
      </c>
      <c r="G1210" s="9">
        <v>130</v>
      </c>
      <c r="H1210" s="9">
        <f t="shared" si="154"/>
        <v>354.9</v>
      </c>
      <c r="I1210" s="9">
        <f t="shared" si="149"/>
        <v>2.73</v>
      </c>
      <c r="J1210" s="9">
        <f t="shared" si="150"/>
        <v>354.9</v>
      </c>
      <c r="K1210" s="9">
        <v>0</v>
      </c>
      <c r="L1210" s="9">
        <f t="shared" si="151"/>
        <v>0</v>
      </c>
      <c r="M1210" s="9">
        <f t="shared" si="153"/>
        <v>2.73</v>
      </c>
      <c r="N1210" s="9">
        <f t="shared" si="152"/>
        <v>354.9</v>
      </c>
      <c r="O1210" s="9" t="s">
        <v>19</v>
      </c>
    </row>
    <row r="1211" s="4" customFormat="1" ht="20" customHeight="1" spans="1:15">
      <c r="A1211" s="9">
        <f t="shared" si="147"/>
        <v>1207</v>
      </c>
      <c r="B1211" s="9" t="s">
        <v>1224</v>
      </c>
      <c r="C1211" s="9">
        <v>0</v>
      </c>
      <c r="D1211" s="9">
        <v>90</v>
      </c>
      <c r="E1211" s="9">
        <f t="shared" si="148"/>
        <v>0</v>
      </c>
      <c r="F1211" s="9">
        <v>1.34</v>
      </c>
      <c r="G1211" s="9">
        <v>130</v>
      </c>
      <c r="H1211" s="9">
        <f t="shared" si="154"/>
        <v>174.2</v>
      </c>
      <c r="I1211" s="9">
        <f t="shared" si="149"/>
        <v>1.34</v>
      </c>
      <c r="J1211" s="9">
        <f t="shared" si="150"/>
        <v>174.2</v>
      </c>
      <c r="K1211" s="9">
        <v>0</v>
      </c>
      <c r="L1211" s="9">
        <f t="shared" si="151"/>
        <v>0</v>
      </c>
      <c r="M1211" s="9">
        <f t="shared" si="153"/>
        <v>1.34</v>
      </c>
      <c r="N1211" s="9">
        <f t="shared" si="152"/>
        <v>174.2</v>
      </c>
      <c r="O1211" s="9" t="s">
        <v>19</v>
      </c>
    </row>
    <row r="1212" s="4" customFormat="1" ht="20" customHeight="1" spans="1:15">
      <c r="A1212" s="9">
        <f t="shared" si="147"/>
        <v>1208</v>
      </c>
      <c r="B1212" s="9" t="s">
        <v>1225</v>
      </c>
      <c r="C1212" s="9">
        <v>1.54</v>
      </c>
      <c r="D1212" s="9">
        <v>90</v>
      </c>
      <c r="E1212" s="9">
        <f t="shared" si="148"/>
        <v>138.6</v>
      </c>
      <c r="F1212" s="9">
        <v>0</v>
      </c>
      <c r="G1212" s="9">
        <v>130</v>
      </c>
      <c r="H1212" s="9">
        <f t="shared" si="154"/>
        <v>0</v>
      </c>
      <c r="I1212" s="9">
        <f t="shared" si="149"/>
        <v>1.54</v>
      </c>
      <c r="J1212" s="9">
        <f t="shared" si="150"/>
        <v>138.6</v>
      </c>
      <c r="K1212" s="9">
        <v>0</v>
      </c>
      <c r="L1212" s="9">
        <f t="shared" si="151"/>
        <v>0</v>
      </c>
      <c r="M1212" s="9">
        <f t="shared" si="153"/>
        <v>1.54</v>
      </c>
      <c r="N1212" s="9">
        <f t="shared" si="152"/>
        <v>138.6</v>
      </c>
      <c r="O1212" s="9" t="s">
        <v>19</v>
      </c>
    </row>
    <row r="1213" s="4" customFormat="1" ht="20" customHeight="1" spans="1:15">
      <c r="A1213" s="9">
        <f t="shared" si="147"/>
        <v>1209</v>
      </c>
      <c r="B1213" s="9" t="s">
        <v>1226</v>
      </c>
      <c r="C1213" s="9">
        <v>0.16</v>
      </c>
      <c r="D1213" s="9">
        <v>90</v>
      </c>
      <c r="E1213" s="9">
        <f t="shared" si="148"/>
        <v>14.4</v>
      </c>
      <c r="F1213" s="9">
        <v>1.42</v>
      </c>
      <c r="G1213" s="9">
        <v>130</v>
      </c>
      <c r="H1213" s="9">
        <f t="shared" si="154"/>
        <v>184.6</v>
      </c>
      <c r="I1213" s="9">
        <f t="shared" si="149"/>
        <v>1.58</v>
      </c>
      <c r="J1213" s="9">
        <f t="shared" si="150"/>
        <v>199</v>
      </c>
      <c r="K1213" s="9">
        <v>0</v>
      </c>
      <c r="L1213" s="9">
        <f t="shared" si="151"/>
        <v>0</v>
      </c>
      <c r="M1213" s="9">
        <f t="shared" si="153"/>
        <v>1.58</v>
      </c>
      <c r="N1213" s="9">
        <f t="shared" si="152"/>
        <v>199</v>
      </c>
      <c r="O1213" s="9" t="s">
        <v>19</v>
      </c>
    </row>
    <row r="1214" s="4" customFormat="1" ht="20" customHeight="1" spans="1:15">
      <c r="A1214" s="9">
        <f t="shared" si="147"/>
        <v>1210</v>
      </c>
      <c r="B1214" s="9" t="s">
        <v>1227</v>
      </c>
      <c r="C1214" s="9">
        <v>0.25</v>
      </c>
      <c r="D1214" s="9">
        <v>90</v>
      </c>
      <c r="E1214" s="9">
        <f t="shared" si="148"/>
        <v>22.5</v>
      </c>
      <c r="F1214" s="9">
        <v>8.23</v>
      </c>
      <c r="G1214" s="9">
        <v>130</v>
      </c>
      <c r="H1214" s="9">
        <f t="shared" si="154"/>
        <v>1069.9</v>
      </c>
      <c r="I1214" s="9">
        <f t="shared" si="149"/>
        <v>8.48</v>
      </c>
      <c r="J1214" s="9">
        <f t="shared" si="150"/>
        <v>1092.4</v>
      </c>
      <c r="K1214" s="9">
        <v>0</v>
      </c>
      <c r="L1214" s="9">
        <f t="shared" si="151"/>
        <v>0</v>
      </c>
      <c r="M1214" s="9">
        <f t="shared" si="153"/>
        <v>8.48</v>
      </c>
      <c r="N1214" s="9">
        <f t="shared" si="152"/>
        <v>1092.4</v>
      </c>
      <c r="O1214" s="9" t="s">
        <v>19</v>
      </c>
    </row>
    <row r="1215" s="4" customFormat="1" ht="20" customHeight="1" spans="1:15">
      <c r="A1215" s="9">
        <f t="shared" si="147"/>
        <v>1211</v>
      </c>
      <c r="B1215" s="9" t="s">
        <v>1228</v>
      </c>
      <c r="C1215" s="9">
        <v>1.72</v>
      </c>
      <c r="D1215" s="9">
        <v>90</v>
      </c>
      <c r="E1215" s="9">
        <f t="shared" si="148"/>
        <v>154.8</v>
      </c>
      <c r="F1215" s="9">
        <v>1.72</v>
      </c>
      <c r="G1215" s="9">
        <v>130</v>
      </c>
      <c r="H1215" s="9">
        <f t="shared" si="154"/>
        <v>223.6</v>
      </c>
      <c r="I1215" s="9">
        <f t="shared" si="149"/>
        <v>3.44</v>
      </c>
      <c r="J1215" s="9">
        <f t="shared" si="150"/>
        <v>378.4</v>
      </c>
      <c r="K1215" s="9">
        <v>0</v>
      </c>
      <c r="L1215" s="9">
        <f t="shared" si="151"/>
        <v>0</v>
      </c>
      <c r="M1215" s="9">
        <f t="shared" si="153"/>
        <v>3.44</v>
      </c>
      <c r="N1215" s="9">
        <f t="shared" si="152"/>
        <v>378.4</v>
      </c>
      <c r="O1215" s="9" t="s">
        <v>19</v>
      </c>
    </row>
    <row r="1216" s="4" customFormat="1" ht="20" customHeight="1" spans="1:15">
      <c r="A1216" s="9">
        <f t="shared" si="147"/>
        <v>1212</v>
      </c>
      <c r="B1216" s="9" t="s">
        <v>1229</v>
      </c>
      <c r="C1216" s="9">
        <v>0</v>
      </c>
      <c r="D1216" s="9">
        <v>90</v>
      </c>
      <c r="E1216" s="9">
        <f t="shared" si="148"/>
        <v>0</v>
      </c>
      <c r="F1216" s="9">
        <v>6.95</v>
      </c>
      <c r="G1216" s="9">
        <v>130</v>
      </c>
      <c r="H1216" s="9">
        <f t="shared" si="154"/>
        <v>903.5</v>
      </c>
      <c r="I1216" s="9">
        <f t="shared" si="149"/>
        <v>6.95</v>
      </c>
      <c r="J1216" s="9">
        <f t="shared" si="150"/>
        <v>903.5</v>
      </c>
      <c r="K1216" s="9">
        <v>0</v>
      </c>
      <c r="L1216" s="9">
        <f t="shared" si="151"/>
        <v>0</v>
      </c>
      <c r="M1216" s="9">
        <f t="shared" si="153"/>
        <v>6.95</v>
      </c>
      <c r="N1216" s="9">
        <f t="shared" si="152"/>
        <v>903.5</v>
      </c>
      <c r="O1216" s="9" t="s">
        <v>19</v>
      </c>
    </row>
    <row r="1217" s="4" customFormat="1" ht="20" customHeight="1" spans="1:15">
      <c r="A1217" s="9">
        <f t="shared" si="147"/>
        <v>1213</v>
      </c>
      <c r="B1217" s="9" t="s">
        <v>1230</v>
      </c>
      <c r="C1217" s="9">
        <v>0.98</v>
      </c>
      <c r="D1217" s="9">
        <v>90</v>
      </c>
      <c r="E1217" s="9">
        <f t="shared" si="148"/>
        <v>88.2</v>
      </c>
      <c r="F1217" s="9">
        <v>0</v>
      </c>
      <c r="G1217" s="9">
        <v>130</v>
      </c>
      <c r="H1217" s="9">
        <f t="shared" si="154"/>
        <v>0</v>
      </c>
      <c r="I1217" s="9">
        <f t="shared" si="149"/>
        <v>0.98</v>
      </c>
      <c r="J1217" s="9">
        <f t="shared" si="150"/>
        <v>88.2</v>
      </c>
      <c r="K1217" s="9">
        <v>0</v>
      </c>
      <c r="L1217" s="9">
        <f t="shared" si="151"/>
        <v>0</v>
      </c>
      <c r="M1217" s="9">
        <f t="shared" si="153"/>
        <v>0.98</v>
      </c>
      <c r="N1217" s="9">
        <f t="shared" si="152"/>
        <v>88.2</v>
      </c>
      <c r="O1217" s="9" t="s">
        <v>19</v>
      </c>
    </row>
    <row r="1218" s="4" customFormat="1" ht="20" customHeight="1" spans="1:15">
      <c r="A1218" s="9">
        <f t="shared" si="147"/>
        <v>1214</v>
      </c>
      <c r="B1218" s="9" t="s">
        <v>1231</v>
      </c>
      <c r="C1218" s="9">
        <v>0.25</v>
      </c>
      <c r="D1218" s="9">
        <v>90</v>
      </c>
      <c r="E1218" s="9">
        <f t="shared" si="148"/>
        <v>22.5</v>
      </c>
      <c r="F1218" s="9">
        <v>0.29</v>
      </c>
      <c r="G1218" s="9">
        <v>130</v>
      </c>
      <c r="H1218" s="9">
        <f t="shared" si="154"/>
        <v>37.7</v>
      </c>
      <c r="I1218" s="9">
        <f t="shared" si="149"/>
        <v>0.54</v>
      </c>
      <c r="J1218" s="9">
        <f t="shared" si="150"/>
        <v>60.2</v>
      </c>
      <c r="K1218" s="9">
        <v>0</v>
      </c>
      <c r="L1218" s="9">
        <f t="shared" si="151"/>
        <v>0</v>
      </c>
      <c r="M1218" s="9">
        <f t="shared" si="153"/>
        <v>0.54</v>
      </c>
      <c r="N1218" s="9">
        <f t="shared" si="152"/>
        <v>60.2</v>
      </c>
      <c r="O1218" s="9" t="s">
        <v>19</v>
      </c>
    </row>
    <row r="1219" s="4" customFormat="1" ht="20" customHeight="1" spans="1:15">
      <c r="A1219" s="9">
        <f t="shared" si="147"/>
        <v>1215</v>
      </c>
      <c r="B1219" s="9" t="s">
        <v>1232</v>
      </c>
      <c r="C1219" s="9">
        <v>0</v>
      </c>
      <c r="D1219" s="9">
        <v>90</v>
      </c>
      <c r="E1219" s="9">
        <f t="shared" si="148"/>
        <v>0</v>
      </c>
      <c r="F1219" s="9">
        <v>6.33</v>
      </c>
      <c r="G1219" s="9">
        <v>130</v>
      </c>
      <c r="H1219" s="9">
        <f t="shared" si="154"/>
        <v>822.9</v>
      </c>
      <c r="I1219" s="9">
        <f t="shared" si="149"/>
        <v>6.33</v>
      </c>
      <c r="J1219" s="9">
        <f t="shared" si="150"/>
        <v>822.9</v>
      </c>
      <c r="K1219" s="9">
        <v>0</v>
      </c>
      <c r="L1219" s="9">
        <f t="shared" si="151"/>
        <v>0</v>
      </c>
      <c r="M1219" s="9">
        <f t="shared" si="153"/>
        <v>6.33</v>
      </c>
      <c r="N1219" s="9">
        <f t="shared" si="152"/>
        <v>822.9</v>
      </c>
      <c r="O1219" s="9" t="s">
        <v>19</v>
      </c>
    </row>
    <row r="1220" s="4" customFormat="1" ht="20" customHeight="1" spans="1:15">
      <c r="A1220" s="9">
        <f t="shared" si="147"/>
        <v>1216</v>
      </c>
      <c r="B1220" s="9" t="s">
        <v>1233</v>
      </c>
      <c r="C1220" s="9">
        <v>4.61</v>
      </c>
      <c r="D1220" s="9">
        <v>90</v>
      </c>
      <c r="E1220" s="9">
        <f t="shared" si="148"/>
        <v>414.9</v>
      </c>
      <c r="F1220" s="9">
        <v>1.82</v>
      </c>
      <c r="G1220" s="9">
        <v>130</v>
      </c>
      <c r="H1220" s="9">
        <f t="shared" si="154"/>
        <v>236.6</v>
      </c>
      <c r="I1220" s="9">
        <f t="shared" si="149"/>
        <v>6.43</v>
      </c>
      <c r="J1220" s="9">
        <f t="shared" si="150"/>
        <v>651.5</v>
      </c>
      <c r="K1220" s="9">
        <v>0</v>
      </c>
      <c r="L1220" s="9">
        <f t="shared" si="151"/>
        <v>0</v>
      </c>
      <c r="M1220" s="9">
        <f t="shared" si="153"/>
        <v>6.43</v>
      </c>
      <c r="N1220" s="9">
        <f t="shared" si="152"/>
        <v>651.5</v>
      </c>
      <c r="O1220" s="9" t="s">
        <v>19</v>
      </c>
    </row>
    <row r="1221" s="4" customFormat="1" ht="20" customHeight="1" spans="1:15">
      <c r="A1221" s="9">
        <f t="shared" ref="A1221:A1284" si="155">ROW()-4</f>
        <v>1217</v>
      </c>
      <c r="B1221" s="9" t="s">
        <v>1234</v>
      </c>
      <c r="C1221" s="9">
        <v>1.09</v>
      </c>
      <c r="D1221" s="9">
        <v>90</v>
      </c>
      <c r="E1221" s="9">
        <f t="shared" ref="E1221:E1284" si="156">C1221*D1221</f>
        <v>98.1</v>
      </c>
      <c r="F1221" s="9">
        <v>7.29</v>
      </c>
      <c r="G1221" s="9">
        <v>130</v>
      </c>
      <c r="H1221" s="9">
        <f t="shared" si="154"/>
        <v>947.7</v>
      </c>
      <c r="I1221" s="9">
        <f t="shared" ref="I1221:I1284" si="157">C1221+F1221</f>
        <v>8.38</v>
      </c>
      <c r="J1221" s="9">
        <f t="shared" ref="J1221:J1284" si="158">E1221+H1221</f>
        <v>1045.8</v>
      </c>
      <c r="K1221" s="9">
        <v>0</v>
      </c>
      <c r="L1221" s="9">
        <f t="shared" ref="L1221:L1284" si="159">K1221*90</f>
        <v>0</v>
      </c>
      <c r="M1221" s="9">
        <f t="shared" si="153"/>
        <v>8.38</v>
      </c>
      <c r="N1221" s="9">
        <f t="shared" ref="N1221:N1284" si="160">J1221-L1221</f>
        <v>1045.8</v>
      </c>
      <c r="O1221" s="9" t="s">
        <v>19</v>
      </c>
    </row>
    <row r="1222" s="4" customFormat="1" ht="20" customHeight="1" spans="1:15">
      <c r="A1222" s="9">
        <f t="shared" si="155"/>
        <v>1218</v>
      </c>
      <c r="B1222" s="9" t="s">
        <v>1235</v>
      </c>
      <c r="C1222" s="9">
        <v>0</v>
      </c>
      <c r="D1222" s="9">
        <v>90</v>
      </c>
      <c r="E1222" s="9">
        <f t="shared" si="156"/>
        <v>0</v>
      </c>
      <c r="F1222" s="9">
        <v>9.87</v>
      </c>
      <c r="G1222" s="9">
        <v>130</v>
      </c>
      <c r="H1222" s="9">
        <f t="shared" si="154"/>
        <v>1283.1</v>
      </c>
      <c r="I1222" s="9">
        <f t="shared" si="157"/>
        <v>9.87</v>
      </c>
      <c r="J1222" s="9">
        <f t="shared" si="158"/>
        <v>1283.1</v>
      </c>
      <c r="K1222" s="9">
        <v>0</v>
      </c>
      <c r="L1222" s="9">
        <f t="shared" si="159"/>
        <v>0</v>
      </c>
      <c r="M1222" s="9">
        <f t="shared" si="153"/>
        <v>9.87</v>
      </c>
      <c r="N1222" s="9">
        <f t="shared" si="160"/>
        <v>1283.1</v>
      </c>
      <c r="O1222" s="9" t="s">
        <v>19</v>
      </c>
    </row>
    <row r="1223" s="4" customFormat="1" ht="20" customHeight="1" spans="1:15">
      <c r="A1223" s="9">
        <f t="shared" si="155"/>
        <v>1219</v>
      </c>
      <c r="B1223" s="9" t="s">
        <v>1236</v>
      </c>
      <c r="C1223" s="9">
        <v>0</v>
      </c>
      <c r="D1223" s="9">
        <v>90</v>
      </c>
      <c r="E1223" s="9">
        <f t="shared" si="156"/>
        <v>0</v>
      </c>
      <c r="F1223" s="9">
        <v>5.82</v>
      </c>
      <c r="G1223" s="9">
        <v>130</v>
      </c>
      <c r="H1223" s="9">
        <f t="shared" si="154"/>
        <v>756.6</v>
      </c>
      <c r="I1223" s="9">
        <f t="shared" si="157"/>
        <v>5.82</v>
      </c>
      <c r="J1223" s="9">
        <f t="shared" si="158"/>
        <v>756.6</v>
      </c>
      <c r="K1223" s="9">
        <v>0</v>
      </c>
      <c r="L1223" s="9">
        <f t="shared" si="159"/>
        <v>0</v>
      </c>
      <c r="M1223" s="9">
        <f t="shared" si="153"/>
        <v>5.82</v>
      </c>
      <c r="N1223" s="9">
        <f t="shared" si="160"/>
        <v>756.6</v>
      </c>
      <c r="O1223" s="9" t="s">
        <v>19</v>
      </c>
    </row>
    <row r="1224" s="4" customFormat="1" ht="20" customHeight="1" spans="1:15">
      <c r="A1224" s="9">
        <f t="shared" si="155"/>
        <v>1220</v>
      </c>
      <c r="B1224" s="9" t="s">
        <v>1237</v>
      </c>
      <c r="C1224" s="9">
        <v>0.11</v>
      </c>
      <c r="D1224" s="9">
        <v>90</v>
      </c>
      <c r="E1224" s="9">
        <f t="shared" si="156"/>
        <v>9.9</v>
      </c>
      <c r="F1224" s="9">
        <v>0</v>
      </c>
      <c r="G1224" s="9">
        <v>130</v>
      </c>
      <c r="H1224" s="9">
        <f t="shared" si="154"/>
        <v>0</v>
      </c>
      <c r="I1224" s="9">
        <f t="shared" si="157"/>
        <v>0.11</v>
      </c>
      <c r="J1224" s="9">
        <f t="shared" si="158"/>
        <v>9.9</v>
      </c>
      <c r="K1224" s="9">
        <v>0</v>
      </c>
      <c r="L1224" s="9">
        <f t="shared" si="159"/>
        <v>0</v>
      </c>
      <c r="M1224" s="9">
        <f t="shared" si="153"/>
        <v>0.11</v>
      </c>
      <c r="N1224" s="9">
        <f t="shared" si="160"/>
        <v>9.9</v>
      </c>
      <c r="O1224" s="9" t="s">
        <v>19</v>
      </c>
    </row>
    <row r="1225" s="4" customFormat="1" ht="20" customHeight="1" spans="1:15">
      <c r="A1225" s="9">
        <f t="shared" si="155"/>
        <v>1221</v>
      </c>
      <c r="B1225" s="9" t="s">
        <v>1238</v>
      </c>
      <c r="C1225" s="9">
        <v>1.39</v>
      </c>
      <c r="D1225" s="9">
        <v>90</v>
      </c>
      <c r="E1225" s="9">
        <f t="shared" si="156"/>
        <v>125.1</v>
      </c>
      <c r="F1225" s="9">
        <v>0</v>
      </c>
      <c r="G1225" s="9">
        <v>130</v>
      </c>
      <c r="H1225" s="9">
        <f t="shared" si="154"/>
        <v>0</v>
      </c>
      <c r="I1225" s="9">
        <f t="shared" si="157"/>
        <v>1.39</v>
      </c>
      <c r="J1225" s="9">
        <f t="shared" si="158"/>
        <v>125.1</v>
      </c>
      <c r="K1225" s="9">
        <v>0</v>
      </c>
      <c r="L1225" s="9">
        <f t="shared" si="159"/>
        <v>0</v>
      </c>
      <c r="M1225" s="9">
        <f t="shared" si="153"/>
        <v>1.39</v>
      </c>
      <c r="N1225" s="9">
        <f t="shared" si="160"/>
        <v>125.1</v>
      </c>
      <c r="O1225" s="9" t="s">
        <v>19</v>
      </c>
    </row>
    <row r="1226" s="4" customFormat="1" ht="20" customHeight="1" spans="1:15">
      <c r="A1226" s="9">
        <f t="shared" si="155"/>
        <v>1222</v>
      </c>
      <c r="B1226" s="9" t="s">
        <v>1239</v>
      </c>
      <c r="C1226" s="9">
        <v>1.88</v>
      </c>
      <c r="D1226" s="9">
        <v>90</v>
      </c>
      <c r="E1226" s="9">
        <f t="shared" si="156"/>
        <v>169.2</v>
      </c>
      <c r="F1226" s="9">
        <v>0.43</v>
      </c>
      <c r="G1226" s="9">
        <v>130</v>
      </c>
      <c r="H1226" s="9">
        <f t="shared" si="154"/>
        <v>55.9</v>
      </c>
      <c r="I1226" s="9">
        <f t="shared" si="157"/>
        <v>2.31</v>
      </c>
      <c r="J1226" s="9">
        <f t="shared" si="158"/>
        <v>225.1</v>
      </c>
      <c r="K1226" s="9">
        <v>0</v>
      </c>
      <c r="L1226" s="9">
        <f t="shared" si="159"/>
        <v>0</v>
      </c>
      <c r="M1226" s="9">
        <f t="shared" si="153"/>
        <v>2.31</v>
      </c>
      <c r="N1226" s="9">
        <f t="shared" si="160"/>
        <v>225.1</v>
      </c>
      <c r="O1226" s="9" t="s">
        <v>19</v>
      </c>
    </row>
    <row r="1227" s="4" customFormat="1" ht="20" customHeight="1" spans="1:15">
      <c r="A1227" s="9">
        <f t="shared" si="155"/>
        <v>1223</v>
      </c>
      <c r="B1227" s="9" t="s">
        <v>1240</v>
      </c>
      <c r="C1227" s="9">
        <v>2.54</v>
      </c>
      <c r="D1227" s="9">
        <v>90</v>
      </c>
      <c r="E1227" s="9">
        <f t="shared" si="156"/>
        <v>228.6</v>
      </c>
      <c r="F1227" s="9">
        <v>1.43</v>
      </c>
      <c r="G1227" s="9">
        <v>130</v>
      </c>
      <c r="H1227" s="9">
        <f t="shared" si="154"/>
        <v>185.9</v>
      </c>
      <c r="I1227" s="9">
        <f t="shared" si="157"/>
        <v>3.97</v>
      </c>
      <c r="J1227" s="9">
        <f t="shared" si="158"/>
        <v>414.5</v>
      </c>
      <c r="K1227" s="9">
        <v>0</v>
      </c>
      <c r="L1227" s="9">
        <f t="shared" si="159"/>
        <v>0</v>
      </c>
      <c r="M1227" s="9">
        <f t="shared" si="153"/>
        <v>3.97</v>
      </c>
      <c r="N1227" s="9">
        <f t="shared" si="160"/>
        <v>414.5</v>
      </c>
      <c r="O1227" s="9" t="s">
        <v>19</v>
      </c>
    </row>
    <row r="1228" s="4" customFormat="1" ht="20" customHeight="1" spans="1:15">
      <c r="A1228" s="9">
        <f t="shared" si="155"/>
        <v>1224</v>
      </c>
      <c r="B1228" s="9" t="s">
        <v>1241</v>
      </c>
      <c r="C1228" s="9">
        <v>0.79</v>
      </c>
      <c r="D1228" s="9">
        <v>90</v>
      </c>
      <c r="E1228" s="9">
        <f t="shared" si="156"/>
        <v>71.1</v>
      </c>
      <c r="F1228" s="9">
        <v>1.82</v>
      </c>
      <c r="G1228" s="9">
        <v>130</v>
      </c>
      <c r="H1228" s="9">
        <f t="shared" si="154"/>
        <v>236.6</v>
      </c>
      <c r="I1228" s="9">
        <f t="shared" si="157"/>
        <v>2.61</v>
      </c>
      <c r="J1228" s="9">
        <f t="shared" si="158"/>
        <v>307.7</v>
      </c>
      <c r="K1228" s="9">
        <v>0</v>
      </c>
      <c r="L1228" s="9">
        <f t="shared" si="159"/>
        <v>0</v>
      </c>
      <c r="M1228" s="9">
        <f t="shared" si="153"/>
        <v>2.61</v>
      </c>
      <c r="N1228" s="9">
        <f t="shared" si="160"/>
        <v>307.7</v>
      </c>
      <c r="O1228" s="9" t="s">
        <v>19</v>
      </c>
    </row>
    <row r="1229" s="4" customFormat="1" ht="20" customHeight="1" spans="1:15">
      <c r="A1229" s="9">
        <f t="shared" si="155"/>
        <v>1225</v>
      </c>
      <c r="B1229" s="9" t="s">
        <v>1242</v>
      </c>
      <c r="C1229" s="9">
        <v>1.9</v>
      </c>
      <c r="D1229" s="9">
        <v>90</v>
      </c>
      <c r="E1229" s="9">
        <f t="shared" si="156"/>
        <v>171</v>
      </c>
      <c r="F1229" s="9">
        <v>3.07</v>
      </c>
      <c r="G1229" s="9">
        <v>130</v>
      </c>
      <c r="H1229" s="9">
        <f t="shared" si="154"/>
        <v>399.1</v>
      </c>
      <c r="I1229" s="9">
        <f t="shared" si="157"/>
        <v>4.97</v>
      </c>
      <c r="J1229" s="9">
        <f t="shared" si="158"/>
        <v>570.1</v>
      </c>
      <c r="K1229" s="9">
        <v>0</v>
      </c>
      <c r="L1229" s="9">
        <f t="shared" si="159"/>
        <v>0</v>
      </c>
      <c r="M1229" s="9">
        <f t="shared" si="153"/>
        <v>4.97</v>
      </c>
      <c r="N1229" s="9">
        <f t="shared" si="160"/>
        <v>570.1</v>
      </c>
      <c r="O1229" s="9" t="s">
        <v>19</v>
      </c>
    </row>
    <row r="1230" s="4" customFormat="1" ht="20" customHeight="1" spans="1:15">
      <c r="A1230" s="9">
        <f t="shared" si="155"/>
        <v>1226</v>
      </c>
      <c r="B1230" s="9" t="s">
        <v>1243</v>
      </c>
      <c r="C1230" s="9">
        <v>0</v>
      </c>
      <c r="D1230" s="9">
        <v>90</v>
      </c>
      <c r="E1230" s="9">
        <f t="shared" si="156"/>
        <v>0</v>
      </c>
      <c r="F1230" s="9">
        <v>14.7</v>
      </c>
      <c r="G1230" s="9">
        <v>130</v>
      </c>
      <c r="H1230" s="9">
        <f t="shared" si="154"/>
        <v>1911</v>
      </c>
      <c r="I1230" s="9">
        <f t="shared" si="157"/>
        <v>14.7</v>
      </c>
      <c r="J1230" s="9">
        <f t="shared" si="158"/>
        <v>1911</v>
      </c>
      <c r="K1230" s="9">
        <v>0</v>
      </c>
      <c r="L1230" s="9">
        <f t="shared" si="159"/>
        <v>0</v>
      </c>
      <c r="M1230" s="9">
        <f t="shared" si="153"/>
        <v>14.7</v>
      </c>
      <c r="N1230" s="9">
        <f t="shared" si="160"/>
        <v>1911</v>
      </c>
      <c r="O1230" s="9" t="s">
        <v>19</v>
      </c>
    </row>
    <row r="1231" s="4" customFormat="1" ht="20" customHeight="1" spans="1:15">
      <c r="A1231" s="9">
        <f t="shared" si="155"/>
        <v>1227</v>
      </c>
      <c r="B1231" s="9" t="s">
        <v>1244</v>
      </c>
      <c r="C1231" s="9">
        <v>0</v>
      </c>
      <c r="D1231" s="9">
        <v>90</v>
      </c>
      <c r="E1231" s="9">
        <f t="shared" si="156"/>
        <v>0</v>
      </c>
      <c r="F1231" s="9">
        <v>24.63</v>
      </c>
      <c r="G1231" s="9">
        <v>130</v>
      </c>
      <c r="H1231" s="9">
        <f t="shared" si="154"/>
        <v>3201.9</v>
      </c>
      <c r="I1231" s="9">
        <f t="shared" si="157"/>
        <v>24.63</v>
      </c>
      <c r="J1231" s="9">
        <f t="shared" si="158"/>
        <v>3201.9</v>
      </c>
      <c r="K1231" s="9">
        <v>0</v>
      </c>
      <c r="L1231" s="9">
        <f t="shared" si="159"/>
        <v>0</v>
      </c>
      <c r="M1231" s="9">
        <f t="shared" si="153"/>
        <v>24.63</v>
      </c>
      <c r="N1231" s="9">
        <f t="shared" si="160"/>
        <v>3201.9</v>
      </c>
      <c r="O1231" s="9" t="s">
        <v>19</v>
      </c>
    </row>
    <row r="1232" s="4" customFormat="1" ht="20" customHeight="1" spans="1:15">
      <c r="A1232" s="9">
        <f t="shared" si="155"/>
        <v>1228</v>
      </c>
      <c r="B1232" s="9" t="s">
        <v>1245</v>
      </c>
      <c r="C1232" s="9">
        <v>7.13</v>
      </c>
      <c r="D1232" s="9">
        <v>90</v>
      </c>
      <c r="E1232" s="9">
        <f t="shared" si="156"/>
        <v>641.7</v>
      </c>
      <c r="F1232" s="9">
        <v>0</v>
      </c>
      <c r="G1232" s="9">
        <v>130</v>
      </c>
      <c r="H1232" s="9">
        <f t="shared" si="154"/>
        <v>0</v>
      </c>
      <c r="I1232" s="9">
        <f t="shared" si="157"/>
        <v>7.13</v>
      </c>
      <c r="J1232" s="9">
        <f t="shared" si="158"/>
        <v>641.7</v>
      </c>
      <c r="K1232" s="9">
        <v>0</v>
      </c>
      <c r="L1232" s="9">
        <f t="shared" si="159"/>
        <v>0</v>
      </c>
      <c r="M1232" s="9">
        <f t="shared" si="153"/>
        <v>7.13</v>
      </c>
      <c r="N1232" s="9">
        <f t="shared" si="160"/>
        <v>641.7</v>
      </c>
      <c r="O1232" s="9" t="s">
        <v>19</v>
      </c>
    </row>
    <row r="1233" s="4" customFormat="1" ht="20" customHeight="1" spans="1:15">
      <c r="A1233" s="9">
        <f t="shared" si="155"/>
        <v>1229</v>
      </c>
      <c r="B1233" s="9" t="s">
        <v>1246</v>
      </c>
      <c r="C1233" s="9">
        <v>0</v>
      </c>
      <c r="D1233" s="9">
        <v>90</v>
      </c>
      <c r="E1233" s="9">
        <f t="shared" si="156"/>
        <v>0</v>
      </c>
      <c r="F1233" s="9">
        <v>6.27</v>
      </c>
      <c r="G1233" s="9">
        <v>130</v>
      </c>
      <c r="H1233" s="9">
        <f t="shared" si="154"/>
        <v>815.1</v>
      </c>
      <c r="I1233" s="9">
        <f t="shared" si="157"/>
        <v>6.27</v>
      </c>
      <c r="J1233" s="9">
        <f t="shared" si="158"/>
        <v>815.1</v>
      </c>
      <c r="K1233" s="9">
        <v>0</v>
      </c>
      <c r="L1233" s="9">
        <f t="shared" si="159"/>
        <v>0</v>
      </c>
      <c r="M1233" s="9">
        <f t="shared" si="153"/>
        <v>6.27</v>
      </c>
      <c r="N1233" s="9">
        <f t="shared" si="160"/>
        <v>815.1</v>
      </c>
      <c r="O1233" s="9" t="s">
        <v>19</v>
      </c>
    </row>
    <row r="1234" s="4" customFormat="1" ht="20" customHeight="1" spans="1:15">
      <c r="A1234" s="9">
        <f t="shared" si="155"/>
        <v>1230</v>
      </c>
      <c r="B1234" s="9" t="s">
        <v>1247</v>
      </c>
      <c r="C1234" s="9">
        <v>1.77</v>
      </c>
      <c r="D1234" s="9">
        <v>90</v>
      </c>
      <c r="E1234" s="9">
        <f t="shared" si="156"/>
        <v>159.3</v>
      </c>
      <c r="F1234" s="9">
        <v>0</v>
      </c>
      <c r="G1234" s="9">
        <v>130</v>
      </c>
      <c r="H1234" s="9">
        <f t="shared" si="154"/>
        <v>0</v>
      </c>
      <c r="I1234" s="9">
        <f t="shared" si="157"/>
        <v>1.77</v>
      </c>
      <c r="J1234" s="9">
        <f t="shared" si="158"/>
        <v>159.3</v>
      </c>
      <c r="K1234" s="9">
        <v>0</v>
      </c>
      <c r="L1234" s="9">
        <f t="shared" si="159"/>
        <v>0</v>
      </c>
      <c r="M1234" s="9">
        <f t="shared" si="153"/>
        <v>1.77</v>
      </c>
      <c r="N1234" s="9">
        <f t="shared" si="160"/>
        <v>159.3</v>
      </c>
      <c r="O1234" s="9" t="s">
        <v>19</v>
      </c>
    </row>
    <row r="1235" s="4" customFormat="1" ht="20" customHeight="1" spans="1:15">
      <c r="A1235" s="9">
        <f t="shared" si="155"/>
        <v>1231</v>
      </c>
      <c r="B1235" s="9" t="s">
        <v>1248</v>
      </c>
      <c r="C1235" s="9">
        <v>0.36</v>
      </c>
      <c r="D1235" s="9">
        <v>90</v>
      </c>
      <c r="E1235" s="9">
        <f t="shared" si="156"/>
        <v>32.4</v>
      </c>
      <c r="F1235" s="9">
        <v>3.04</v>
      </c>
      <c r="G1235" s="9">
        <v>130</v>
      </c>
      <c r="H1235" s="9">
        <f t="shared" si="154"/>
        <v>395.2</v>
      </c>
      <c r="I1235" s="9">
        <f t="shared" si="157"/>
        <v>3.4</v>
      </c>
      <c r="J1235" s="9">
        <f t="shared" si="158"/>
        <v>427.6</v>
      </c>
      <c r="K1235" s="9">
        <v>0</v>
      </c>
      <c r="L1235" s="9">
        <f t="shared" si="159"/>
        <v>0</v>
      </c>
      <c r="M1235" s="9">
        <f t="shared" si="153"/>
        <v>3.4</v>
      </c>
      <c r="N1235" s="9">
        <f t="shared" si="160"/>
        <v>427.6</v>
      </c>
      <c r="O1235" s="9" t="s">
        <v>19</v>
      </c>
    </row>
    <row r="1236" s="4" customFormat="1" ht="20" customHeight="1" spans="1:15">
      <c r="A1236" s="9">
        <f t="shared" si="155"/>
        <v>1232</v>
      </c>
      <c r="B1236" s="9" t="s">
        <v>1249</v>
      </c>
      <c r="C1236" s="9">
        <v>2.22</v>
      </c>
      <c r="D1236" s="9">
        <v>90</v>
      </c>
      <c r="E1236" s="9">
        <f t="shared" si="156"/>
        <v>199.8</v>
      </c>
      <c r="F1236" s="9">
        <v>0</v>
      </c>
      <c r="G1236" s="9">
        <v>130</v>
      </c>
      <c r="H1236" s="9">
        <f t="shared" si="154"/>
        <v>0</v>
      </c>
      <c r="I1236" s="9">
        <f t="shared" si="157"/>
        <v>2.22</v>
      </c>
      <c r="J1236" s="9">
        <f t="shared" si="158"/>
        <v>199.8</v>
      </c>
      <c r="K1236" s="9">
        <v>0</v>
      </c>
      <c r="L1236" s="9">
        <f t="shared" si="159"/>
        <v>0</v>
      </c>
      <c r="M1236" s="9">
        <f t="shared" ref="M1236:M1284" si="161">I1236-K1236</f>
        <v>2.22</v>
      </c>
      <c r="N1236" s="9">
        <f t="shared" si="160"/>
        <v>199.8</v>
      </c>
      <c r="O1236" s="9" t="s">
        <v>19</v>
      </c>
    </row>
    <row r="1237" s="4" customFormat="1" ht="20" customHeight="1" spans="1:15">
      <c r="A1237" s="9">
        <f t="shared" si="155"/>
        <v>1233</v>
      </c>
      <c r="B1237" s="9" t="s">
        <v>1250</v>
      </c>
      <c r="C1237" s="9">
        <v>10.8</v>
      </c>
      <c r="D1237" s="9">
        <v>90</v>
      </c>
      <c r="E1237" s="9">
        <f t="shared" si="156"/>
        <v>972</v>
      </c>
      <c r="F1237" s="9">
        <v>0</v>
      </c>
      <c r="G1237" s="9">
        <v>130</v>
      </c>
      <c r="H1237" s="9">
        <f t="shared" si="154"/>
        <v>0</v>
      </c>
      <c r="I1237" s="9">
        <f t="shared" si="157"/>
        <v>10.8</v>
      </c>
      <c r="J1237" s="9">
        <f t="shared" si="158"/>
        <v>972</v>
      </c>
      <c r="K1237" s="9">
        <v>0</v>
      </c>
      <c r="L1237" s="9">
        <f t="shared" si="159"/>
        <v>0</v>
      </c>
      <c r="M1237" s="9">
        <f t="shared" si="161"/>
        <v>10.8</v>
      </c>
      <c r="N1237" s="9">
        <f t="shared" si="160"/>
        <v>972</v>
      </c>
      <c r="O1237" s="9" t="s">
        <v>19</v>
      </c>
    </row>
    <row r="1238" s="4" customFormat="1" ht="20" customHeight="1" spans="1:15">
      <c r="A1238" s="9">
        <f t="shared" si="155"/>
        <v>1234</v>
      </c>
      <c r="B1238" s="9" t="s">
        <v>1251</v>
      </c>
      <c r="C1238" s="9">
        <v>0</v>
      </c>
      <c r="D1238" s="9">
        <v>90</v>
      </c>
      <c r="E1238" s="9">
        <f t="shared" si="156"/>
        <v>0</v>
      </c>
      <c r="F1238" s="9">
        <v>6.62</v>
      </c>
      <c r="G1238" s="9">
        <v>130</v>
      </c>
      <c r="H1238" s="9">
        <f t="shared" si="154"/>
        <v>860.6</v>
      </c>
      <c r="I1238" s="9">
        <f t="shared" si="157"/>
        <v>6.62</v>
      </c>
      <c r="J1238" s="9">
        <f t="shared" si="158"/>
        <v>860.6</v>
      </c>
      <c r="K1238" s="9">
        <v>0</v>
      </c>
      <c r="L1238" s="9">
        <f t="shared" si="159"/>
        <v>0</v>
      </c>
      <c r="M1238" s="9">
        <f t="shared" si="161"/>
        <v>6.62</v>
      </c>
      <c r="N1238" s="9">
        <f t="shared" si="160"/>
        <v>860.6</v>
      </c>
      <c r="O1238" s="9" t="s">
        <v>19</v>
      </c>
    </row>
    <row r="1239" s="4" customFormat="1" ht="20" customHeight="1" spans="1:15">
      <c r="A1239" s="9">
        <f t="shared" si="155"/>
        <v>1235</v>
      </c>
      <c r="B1239" s="9" t="s">
        <v>1252</v>
      </c>
      <c r="C1239" s="9">
        <v>0</v>
      </c>
      <c r="D1239" s="9">
        <v>90</v>
      </c>
      <c r="E1239" s="9">
        <f t="shared" si="156"/>
        <v>0</v>
      </c>
      <c r="F1239" s="9">
        <v>10.57</v>
      </c>
      <c r="G1239" s="9">
        <v>130</v>
      </c>
      <c r="H1239" s="9">
        <f t="shared" si="154"/>
        <v>1374.1</v>
      </c>
      <c r="I1239" s="9">
        <f t="shared" si="157"/>
        <v>10.57</v>
      </c>
      <c r="J1239" s="9">
        <f t="shared" si="158"/>
        <v>1374.1</v>
      </c>
      <c r="K1239" s="9">
        <v>0</v>
      </c>
      <c r="L1239" s="9">
        <f t="shared" si="159"/>
        <v>0</v>
      </c>
      <c r="M1239" s="9">
        <f t="shared" si="161"/>
        <v>10.57</v>
      </c>
      <c r="N1239" s="9">
        <f t="shared" si="160"/>
        <v>1374.1</v>
      </c>
      <c r="O1239" s="9" t="s">
        <v>19</v>
      </c>
    </row>
    <row r="1240" s="4" customFormat="1" ht="20" customHeight="1" spans="1:15">
      <c r="A1240" s="9">
        <f t="shared" si="155"/>
        <v>1236</v>
      </c>
      <c r="B1240" s="9" t="s">
        <v>1253</v>
      </c>
      <c r="C1240" s="9">
        <v>0</v>
      </c>
      <c r="D1240" s="9">
        <v>90</v>
      </c>
      <c r="E1240" s="9">
        <f t="shared" si="156"/>
        <v>0</v>
      </c>
      <c r="F1240" s="9">
        <v>3.65</v>
      </c>
      <c r="G1240" s="9">
        <v>130</v>
      </c>
      <c r="H1240" s="9">
        <f t="shared" si="154"/>
        <v>474.5</v>
      </c>
      <c r="I1240" s="9">
        <f t="shared" si="157"/>
        <v>3.65</v>
      </c>
      <c r="J1240" s="9">
        <f t="shared" si="158"/>
        <v>474.5</v>
      </c>
      <c r="K1240" s="9">
        <v>0</v>
      </c>
      <c r="L1240" s="9">
        <f t="shared" si="159"/>
        <v>0</v>
      </c>
      <c r="M1240" s="9">
        <f t="shared" si="161"/>
        <v>3.65</v>
      </c>
      <c r="N1240" s="9">
        <f t="shared" si="160"/>
        <v>474.5</v>
      </c>
      <c r="O1240" s="9" t="s">
        <v>19</v>
      </c>
    </row>
    <row r="1241" s="4" customFormat="1" ht="20" customHeight="1" spans="1:15">
      <c r="A1241" s="9">
        <f t="shared" si="155"/>
        <v>1237</v>
      </c>
      <c r="B1241" s="9" t="s">
        <v>1254</v>
      </c>
      <c r="C1241" s="9">
        <v>0</v>
      </c>
      <c r="D1241" s="9">
        <v>90</v>
      </c>
      <c r="E1241" s="9">
        <f t="shared" si="156"/>
        <v>0</v>
      </c>
      <c r="F1241" s="9">
        <v>21.23</v>
      </c>
      <c r="G1241" s="9">
        <v>130</v>
      </c>
      <c r="H1241" s="9">
        <f t="shared" si="154"/>
        <v>2759.9</v>
      </c>
      <c r="I1241" s="9">
        <f t="shared" si="157"/>
        <v>21.23</v>
      </c>
      <c r="J1241" s="9">
        <f t="shared" si="158"/>
        <v>2759.9</v>
      </c>
      <c r="K1241" s="9">
        <v>0</v>
      </c>
      <c r="L1241" s="9">
        <f t="shared" si="159"/>
        <v>0</v>
      </c>
      <c r="M1241" s="9">
        <f t="shared" si="161"/>
        <v>21.23</v>
      </c>
      <c r="N1241" s="9">
        <f t="shared" si="160"/>
        <v>2759.9</v>
      </c>
      <c r="O1241" s="9" t="s">
        <v>19</v>
      </c>
    </row>
    <row r="1242" s="4" customFormat="1" ht="20" customHeight="1" spans="1:15">
      <c r="A1242" s="9">
        <f t="shared" si="155"/>
        <v>1238</v>
      </c>
      <c r="B1242" s="9" t="s">
        <v>1255</v>
      </c>
      <c r="C1242" s="9">
        <v>2.63</v>
      </c>
      <c r="D1242" s="9">
        <v>90</v>
      </c>
      <c r="E1242" s="9">
        <f t="shared" si="156"/>
        <v>236.7</v>
      </c>
      <c r="F1242" s="9">
        <v>0</v>
      </c>
      <c r="G1242" s="9">
        <v>130</v>
      </c>
      <c r="H1242" s="9">
        <f t="shared" si="154"/>
        <v>0</v>
      </c>
      <c r="I1242" s="9">
        <f t="shared" si="157"/>
        <v>2.63</v>
      </c>
      <c r="J1242" s="9">
        <f t="shared" si="158"/>
        <v>236.7</v>
      </c>
      <c r="K1242" s="9">
        <v>0</v>
      </c>
      <c r="L1242" s="9">
        <f t="shared" si="159"/>
        <v>0</v>
      </c>
      <c r="M1242" s="9">
        <f t="shared" si="161"/>
        <v>2.63</v>
      </c>
      <c r="N1242" s="9">
        <f t="shared" si="160"/>
        <v>236.7</v>
      </c>
      <c r="O1242" s="9" t="s">
        <v>19</v>
      </c>
    </row>
    <row r="1243" s="4" customFormat="1" ht="20" customHeight="1" spans="1:15">
      <c r="A1243" s="9">
        <f t="shared" si="155"/>
        <v>1239</v>
      </c>
      <c r="B1243" s="9" t="s">
        <v>1256</v>
      </c>
      <c r="C1243" s="9">
        <v>3.42</v>
      </c>
      <c r="D1243" s="9">
        <v>90</v>
      </c>
      <c r="E1243" s="9">
        <f t="shared" si="156"/>
        <v>307.8</v>
      </c>
      <c r="F1243" s="9">
        <v>0</v>
      </c>
      <c r="G1243" s="9">
        <v>130</v>
      </c>
      <c r="H1243" s="9">
        <f t="shared" si="154"/>
        <v>0</v>
      </c>
      <c r="I1243" s="9">
        <f t="shared" si="157"/>
        <v>3.42</v>
      </c>
      <c r="J1243" s="9">
        <f t="shared" si="158"/>
        <v>307.8</v>
      </c>
      <c r="K1243" s="9">
        <v>0</v>
      </c>
      <c r="L1243" s="9">
        <f t="shared" si="159"/>
        <v>0</v>
      </c>
      <c r="M1243" s="9">
        <f t="shared" si="161"/>
        <v>3.42</v>
      </c>
      <c r="N1243" s="9">
        <f t="shared" si="160"/>
        <v>307.8</v>
      </c>
      <c r="O1243" s="9" t="s">
        <v>19</v>
      </c>
    </row>
    <row r="1244" s="4" customFormat="1" ht="20" customHeight="1" spans="1:15">
      <c r="A1244" s="9">
        <f t="shared" si="155"/>
        <v>1240</v>
      </c>
      <c r="B1244" s="9" t="s">
        <v>1257</v>
      </c>
      <c r="C1244" s="9">
        <v>0</v>
      </c>
      <c r="D1244" s="9">
        <v>90</v>
      </c>
      <c r="E1244" s="9">
        <f t="shared" si="156"/>
        <v>0</v>
      </c>
      <c r="F1244" s="9">
        <v>12.31</v>
      </c>
      <c r="G1244" s="9">
        <v>130</v>
      </c>
      <c r="H1244" s="9">
        <f t="shared" si="154"/>
        <v>1600.3</v>
      </c>
      <c r="I1244" s="9">
        <f t="shared" si="157"/>
        <v>12.31</v>
      </c>
      <c r="J1244" s="9">
        <f t="shared" si="158"/>
        <v>1600.3</v>
      </c>
      <c r="K1244" s="9">
        <v>0</v>
      </c>
      <c r="L1244" s="9">
        <f t="shared" si="159"/>
        <v>0</v>
      </c>
      <c r="M1244" s="9">
        <f t="shared" si="161"/>
        <v>12.31</v>
      </c>
      <c r="N1244" s="9">
        <f t="shared" si="160"/>
        <v>1600.3</v>
      </c>
      <c r="O1244" s="9" t="s">
        <v>19</v>
      </c>
    </row>
    <row r="1245" s="4" customFormat="1" ht="20" customHeight="1" spans="1:15">
      <c r="A1245" s="9">
        <f t="shared" si="155"/>
        <v>1241</v>
      </c>
      <c r="B1245" s="9" t="s">
        <v>1258</v>
      </c>
      <c r="C1245" s="9">
        <v>2.65</v>
      </c>
      <c r="D1245" s="9">
        <v>90</v>
      </c>
      <c r="E1245" s="9">
        <f t="shared" si="156"/>
        <v>238.5</v>
      </c>
      <c r="F1245" s="9">
        <v>0</v>
      </c>
      <c r="G1245" s="9">
        <v>130</v>
      </c>
      <c r="H1245" s="9">
        <f t="shared" si="154"/>
        <v>0</v>
      </c>
      <c r="I1245" s="9">
        <f t="shared" si="157"/>
        <v>2.65</v>
      </c>
      <c r="J1245" s="9">
        <f t="shared" si="158"/>
        <v>238.5</v>
      </c>
      <c r="K1245" s="9">
        <v>0</v>
      </c>
      <c r="L1245" s="9">
        <f t="shared" si="159"/>
        <v>0</v>
      </c>
      <c r="M1245" s="9">
        <f t="shared" si="161"/>
        <v>2.65</v>
      </c>
      <c r="N1245" s="9">
        <f t="shared" si="160"/>
        <v>238.5</v>
      </c>
      <c r="O1245" s="9" t="s">
        <v>19</v>
      </c>
    </row>
    <row r="1246" s="4" customFormat="1" ht="20" customHeight="1" spans="1:15">
      <c r="A1246" s="9">
        <f t="shared" si="155"/>
        <v>1242</v>
      </c>
      <c r="B1246" s="9" t="s">
        <v>1259</v>
      </c>
      <c r="C1246" s="9">
        <v>2.82</v>
      </c>
      <c r="D1246" s="9">
        <v>90</v>
      </c>
      <c r="E1246" s="9">
        <f t="shared" si="156"/>
        <v>253.8</v>
      </c>
      <c r="F1246" s="9">
        <v>0</v>
      </c>
      <c r="G1246" s="9">
        <v>130</v>
      </c>
      <c r="H1246" s="9">
        <f t="shared" si="154"/>
        <v>0</v>
      </c>
      <c r="I1246" s="9">
        <f t="shared" si="157"/>
        <v>2.82</v>
      </c>
      <c r="J1246" s="9">
        <f t="shared" si="158"/>
        <v>253.8</v>
      </c>
      <c r="K1246" s="9">
        <v>0</v>
      </c>
      <c r="L1246" s="9">
        <f t="shared" si="159"/>
        <v>0</v>
      </c>
      <c r="M1246" s="9">
        <f t="shared" si="161"/>
        <v>2.82</v>
      </c>
      <c r="N1246" s="9">
        <f t="shared" si="160"/>
        <v>253.8</v>
      </c>
      <c r="O1246" s="9" t="s">
        <v>19</v>
      </c>
    </row>
    <row r="1247" s="4" customFormat="1" ht="20" customHeight="1" spans="1:15">
      <c r="A1247" s="9">
        <f t="shared" si="155"/>
        <v>1243</v>
      </c>
      <c r="B1247" s="9" t="s">
        <v>1260</v>
      </c>
      <c r="C1247" s="9">
        <v>4.29</v>
      </c>
      <c r="D1247" s="9">
        <v>90</v>
      </c>
      <c r="E1247" s="9">
        <f t="shared" si="156"/>
        <v>386.1</v>
      </c>
      <c r="F1247" s="9">
        <v>0</v>
      </c>
      <c r="G1247" s="9">
        <v>130</v>
      </c>
      <c r="H1247" s="9">
        <f t="shared" si="154"/>
        <v>0</v>
      </c>
      <c r="I1247" s="9">
        <f t="shared" si="157"/>
        <v>4.29</v>
      </c>
      <c r="J1247" s="9">
        <f t="shared" si="158"/>
        <v>386.1</v>
      </c>
      <c r="K1247" s="9">
        <v>0</v>
      </c>
      <c r="L1247" s="9">
        <f t="shared" si="159"/>
        <v>0</v>
      </c>
      <c r="M1247" s="9">
        <f t="shared" si="161"/>
        <v>4.29</v>
      </c>
      <c r="N1247" s="9">
        <f t="shared" si="160"/>
        <v>386.1</v>
      </c>
      <c r="O1247" s="9" t="s">
        <v>19</v>
      </c>
    </row>
    <row r="1248" s="4" customFormat="1" ht="20" customHeight="1" spans="1:15">
      <c r="A1248" s="9">
        <f t="shared" si="155"/>
        <v>1244</v>
      </c>
      <c r="B1248" s="9" t="s">
        <v>1261</v>
      </c>
      <c r="C1248" s="9">
        <v>1.6</v>
      </c>
      <c r="D1248" s="9">
        <v>90</v>
      </c>
      <c r="E1248" s="9">
        <f t="shared" si="156"/>
        <v>144</v>
      </c>
      <c r="F1248" s="9">
        <v>0</v>
      </c>
      <c r="G1248" s="9">
        <v>130</v>
      </c>
      <c r="H1248" s="9">
        <f t="shared" si="154"/>
        <v>0</v>
      </c>
      <c r="I1248" s="9">
        <f t="shared" si="157"/>
        <v>1.6</v>
      </c>
      <c r="J1248" s="9">
        <f t="shared" si="158"/>
        <v>144</v>
      </c>
      <c r="K1248" s="9">
        <v>0</v>
      </c>
      <c r="L1248" s="9">
        <f t="shared" si="159"/>
        <v>0</v>
      </c>
      <c r="M1248" s="9">
        <f t="shared" si="161"/>
        <v>1.6</v>
      </c>
      <c r="N1248" s="9">
        <f t="shared" si="160"/>
        <v>144</v>
      </c>
      <c r="O1248" s="9" t="s">
        <v>19</v>
      </c>
    </row>
    <row r="1249" s="4" customFormat="1" ht="20" customHeight="1" spans="1:15">
      <c r="A1249" s="9">
        <f t="shared" si="155"/>
        <v>1245</v>
      </c>
      <c r="B1249" s="9" t="s">
        <v>1262</v>
      </c>
      <c r="C1249" s="9">
        <v>7.5</v>
      </c>
      <c r="D1249" s="9">
        <v>90</v>
      </c>
      <c r="E1249" s="9">
        <f t="shared" si="156"/>
        <v>675</v>
      </c>
      <c r="F1249" s="9">
        <v>0</v>
      </c>
      <c r="G1249" s="9">
        <v>130</v>
      </c>
      <c r="H1249" s="9">
        <f t="shared" si="154"/>
        <v>0</v>
      </c>
      <c r="I1249" s="9">
        <f t="shared" si="157"/>
        <v>7.5</v>
      </c>
      <c r="J1249" s="9">
        <f t="shared" si="158"/>
        <v>675</v>
      </c>
      <c r="K1249" s="9">
        <v>0</v>
      </c>
      <c r="L1249" s="9">
        <f t="shared" si="159"/>
        <v>0</v>
      </c>
      <c r="M1249" s="9">
        <f t="shared" si="161"/>
        <v>7.5</v>
      </c>
      <c r="N1249" s="9">
        <f t="shared" si="160"/>
        <v>675</v>
      </c>
      <c r="O1249" s="9" t="s">
        <v>19</v>
      </c>
    </row>
    <row r="1250" s="4" customFormat="1" ht="20" customHeight="1" spans="1:15">
      <c r="A1250" s="9">
        <f t="shared" si="155"/>
        <v>1246</v>
      </c>
      <c r="B1250" s="9" t="s">
        <v>1263</v>
      </c>
      <c r="C1250" s="9">
        <v>12.77</v>
      </c>
      <c r="D1250" s="9">
        <v>90</v>
      </c>
      <c r="E1250" s="9">
        <f t="shared" si="156"/>
        <v>1149.3</v>
      </c>
      <c r="F1250" s="9">
        <v>0</v>
      </c>
      <c r="G1250" s="9">
        <v>130</v>
      </c>
      <c r="H1250" s="9">
        <f t="shared" si="154"/>
        <v>0</v>
      </c>
      <c r="I1250" s="9">
        <f t="shared" si="157"/>
        <v>12.77</v>
      </c>
      <c r="J1250" s="9">
        <f t="shared" si="158"/>
        <v>1149.3</v>
      </c>
      <c r="K1250" s="9">
        <v>0</v>
      </c>
      <c r="L1250" s="9">
        <f t="shared" si="159"/>
        <v>0</v>
      </c>
      <c r="M1250" s="9">
        <f t="shared" si="161"/>
        <v>12.77</v>
      </c>
      <c r="N1250" s="9">
        <f t="shared" si="160"/>
        <v>1149.3</v>
      </c>
      <c r="O1250" s="9" t="s">
        <v>19</v>
      </c>
    </row>
    <row r="1251" s="4" customFormat="1" ht="20" customHeight="1" spans="1:15">
      <c r="A1251" s="9">
        <f t="shared" si="155"/>
        <v>1247</v>
      </c>
      <c r="B1251" s="9" t="s">
        <v>1264</v>
      </c>
      <c r="C1251" s="9">
        <v>4.39</v>
      </c>
      <c r="D1251" s="9">
        <v>90</v>
      </c>
      <c r="E1251" s="9">
        <f t="shared" si="156"/>
        <v>395.1</v>
      </c>
      <c r="F1251" s="9">
        <v>0</v>
      </c>
      <c r="G1251" s="9">
        <v>130</v>
      </c>
      <c r="H1251" s="9">
        <f t="shared" si="154"/>
        <v>0</v>
      </c>
      <c r="I1251" s="9">
        <f t="shared" si="157"/>
        <v>4.39</v>
      </c>
      <c r="J1251" s="9">
        <f t="shared" si="158"/>
        <v>395.1</v>
      </c>
      <c r="K1251" s="9">
        <v>0</v>
      </c>
      <c r="L1251" s="9">
        <f t="shared" si="159"/>
        <v>0</v>
      </c>
      <c r="M1251" s="9">
        <f t="shared" si="161"/>
        <v>4.39</v>
      </c>
      <c r="N1251" s="9">
        <f t="shared" si="160"/>
        <v>395.1</v>
      </c>
      <c r="O1251" s="9" t="s">
        <v>19</v>
      </c>
    </row>
    <row r="1252" s="4" customFormat="1" ht="20" customHeight="1" spans="1:15">
      <c r="A1252" s="9">
        <f t="shared" si="155"/>
        <v>1248</v>
      </c>
      <c r="B1252" s="9" t="s">
        <v>1265</v>
      </c>
      <c r="C1252" s="9">
        <v>17.61</v>
      </c>
      <c r="D1252" s="9">
        <v>90</v>
      </c>
      <c r="E1252" s="9">
        <f t="shared" si="156"/>
        <v>1584.9</v>
      </c>
      <c r="F1252" s="9">
        <v>0</v>
      </c>
      <c r="G1252" s="9">
        <v>130</v>
      </c>
      <c r="H1252" s="9">
        <f t="shared" si="154"/>
        <v>0</v>
      </c>
      <c r="I1252" s="9">
        <f t="shared" si="157"/>
        <v>17.61</v>
      </c>
      <c r="J1252" s="9">
        <f t="shared" si="158"/>
        <v>1584.9</v>
      </c>
      <c r="K1252" s="9">
        <v>6.09</v>
      </c>
      <c r="L1252" s="9">
        <f t="shared" si="159"/>
        <v>548.1</v>
      </c>
      <c r="M1252" s="9">
        <f t="shared" si="161"/>
        <v>11.52</v>
      </c>
      <c r="N1252" s="9">
        <f t="shared" si="160"/>
        <v>1036.8</v>
      </c>
      <c r="O1252" s="9" t="s">
        <v>19</v>
      </c>
    </row>
    <row r="1253" s="4" customFormat="1" ht="20" customHeight="1" spans="1:15">
      <c r="A1253" s="9">
        <f t="shared" si="155"/>
        <v>1249</v>
      </c>
      <c r="B1253" s="9" t="s">
        <v>1266</v>
      </c>
      <c r="C1253" s="9">
        <v>1.05</v>
      </c>
      <c r="D1253" s="9">
        <v>90</v>
      </c>
      <c r="E1253" s="9">
        <f t="shared" si="156"/>
        <v>94.5</v>
      </c>
      <c r="F1253" s="9">
        <v>2.3</v>
      </c>
      <c r="G1253" s="9">
        <v>130</v>
      </c>
      <c r="H1253" s="9">
        <f t="shared" si="154"/>
        <v>299</v>
      </c>
      <c r="I1253" s="9">
        <f t="shared" si="157"/>
        <v>3.35</v>
      </c>
      <c r="J1253" s="9">
        <f t="shared" si="158"/>
        <v>393.5</v>
      </c>
      <c r="K1253" s="9">
        <v>0</v>
      </c>
      <c r="L1253" s="9">
        <f t="shared" si="159"/>
        <v>0</v>
      </c>
      <c r="M1253" s="9">
        <f t="shared" si="161"/>
        <v>3.35</v>
      </c>
      <c r="N1253" s="9">
        <f t="shared" si="160"/>
        <v>393.5</v>
      </c>
      <c r="O1253" s="9" t="s">
        <v>19</v>
      </c>
    </row>
    <row r="1254" s="4" customFormat="1" ht="20" customHeight="1" spans="1:15">
      <c r="A1254" s="9">
        <f t="shared" si="155"/>
        <v>1250</v>
      </c>
      <c r="B1254" s="9" t="s">
        <v>1267</v>
      </c>
      <c r="C1254" s="9">
        <v>5.57</v>
      </c>
      <c r="D1254" s="9">
        <v>90</v>
      </c>
      <c r="E1254" s="9">
        <f t="shared" si="156"/>
        <v>501.3</v>
      </c>
      <c r="F1254" s="9">
        <v>0.34</v>
      </c>
      <c r="G1254" s="9">
        <v>130</v>
      </c>
      <c r="H1254" s="9">
        <f t="shared" si="154"/>
        <v>44.2</v>
      </c>
      <c r="I1254" s="9">
        <f t="shared" si="157"/>
        <v>5.91</v>
      </c>
      <c r="J1254" s="9">
        <f t="shared" si="158"/>
        <v>545.5</v>
      </c>
      <c r="K1254" s="9">
        <v>0</v>
      </c>
      <c r="L1254" s="9">
        <f t="shared" si="159"/>
        <v>0</v>
      </c>
      <c r="M1254" s="9">
        <f t="shared" si="161"/>
        <v>5.91</v>
      </c>
      <c r="N1254" s="9">
        <f t="shared" si="160"/>
        <v>545.5</v>
      </c>
      <c r="O1254" s="9" t="s">
        <v>19</v>
      </c>
    </row>
    <row r="1255" s="4" customFormat="1" ht="20" customHeight="1" spans="1:15">
      <c r="A1255" s="9">
        <f t="shared" si="155"/>
        <v>1251</v>
      </c>
      <c r="B1255" s="9" t="s">
        <v>1268</v>
      </c>
      <c r="C1255" s="9">
        <v>0</v>
      </c>
      <c r="D1255" s="9">
        <v>90</v>
      </c>
      <c r="E1255" s="9">
        <f t="shared" si="156"/>
        <v>0</v>
      </c>
      <c r="F1255" s="9">
        <v>3.04</v>
      </c>
      <c r="G1255" s="9">
        <v>130</v>
      </c>
      <c r="H1255" s="9">
        <f t="shared" si="154"/>
        <v>395.2</v>
      </c>
      <c r="I1255" s="9">
        <f t="shared" si="157"/>
        <v>3.04</v>
      </c>
      <c r="J1255" s="9">
        <f t="shared" si="158"/>
        <v>395.2</v>
      </c>
      <c r="K1255" s="9">
        <v>0</v>
      </c>
      <c r="L1255" s="9">
        <f t="shared" si="159"/>
        <v>0</v>
      </c>
      <c r="M1255" s="9">
        <f t="shared" si="161"/>
        <v>3.04</v>
      </c>
      <c r="N1255" s="9">
        <f t="shared" si="160"/>
        <v>395.2</v>
      </c>
      <c r="O1255" s="9" t="s">
        <v>19</v>
      </c>
    </row>
    <row r="1256" s="4" customFormat="1" ht="20" customHeight="1" spans="1:15">
      <c r="A1256" s="9">
        <f t="shared" si="155"/>
        <v>1252</v>
      </c>
      <c r="B1256" s="9" t="s">
        <v>668</v>
      </c>
      <c r="C1256" s="9">
        <v>1.36</v>
      </c>
      <c r="D1256" s="9">
        <v>90</v>
      </c>
      <c r="E1256" s="9">
        <f t="shared" si="156"/>
        <v>122.4</v>
      </c>
      <c r="F1256" s="9">
        <v>1.34</v>
      </c>
      <c r="G1256" s="9">
        <v>130</v>
      </c>
      <c r="H1256" s="9">
        <f t="shared" si="154"/>
        <v>174.2</v>
      </c>
      <c r="I1256" s="9">
        <f t="shared" si="157"/>
        <v>2.7</v>
      </c>
      <c r="J1256" s="9">
        <f t="shared" si="158"/>
        <v>296.6</v>
      </c>
      <c r="K1256" s="9">
        <v>0</v>
      </c>
      <c r="L1256" s="9">
        <f t="shared" si="159"/>
        <v>0</v>
      </c>
      <c r="M1256" s="9">
        <f t="shared" si="161"/>
        <v>2.7</v>
      </c>
      <c r="N1256" s="9">
        <f t="shared" si="160"/>
        <v>296.6</v>
      </c>
      <c r="O1256" s="9" t="s">
        <v>19</v>
      </c>
    </row>
    <row r="1257" s="4" customFormat="1" ht="20" customHeight="1" spans="1:15">
      <c r="A1257" s="9">
        <f t="shared" si="155"/>
        <v>1253</v>
      </c>
      <c r="B1257" s="9" t="s">
        <v>1269</v>
      </c>
      <c r="C1257" s="9">
        <v>3.92</v>
      </c>
      <c r="D1257" s="9">
        <v>90</v>
      </c>
      <c r="E1257" s="9">
        <f t="shared" si="156"/>
        <v>352.8</v>
      </c>
      <c r="F1257" s="9">
        <v>6.66</v>
      </c>
      <c r="G1257" s="9">
        <v>130</v>
      </c>
      <c r="H1257" s="9">
        <f t="shared" si="154"/>
        <v>865.8</v>
      </c>
      <c r="I1257" s="9">
        <f t="shared" si="157"/>
        <v>10.58</v>
      </c>
      <c r="J1257" s="9">
        <f t="shared" si="158"/>
        <v>1218.6</v>
      </c>
      <c r="K1257" s="9">
        <v>2.66</v>
      </c>
      <c r="L1257" s="9">
        <f t="shared" si="159"/>
        <v>239.4</v>
      </c>
      <c r="M1257" s="9">
        <f t="shared" si="161"/>
        <v>7.92</v>
      </c>
      <c r="N1257" s="9">
        <f t="shared" si="160"/>
        <v>979.2</v>
      </c>
      <c r="O1257" s="9" t="s">
        <v>19</v>
      </c>
    </row>
    <row r="1258" s="4" customFormat="1" ht="20" customHeight="1" spans="1:15">
      <c r="A1258" s="9">
        <f t="shared" si="155"/>
        <v>1254</v>
      </c>
      <c r="B1258" s="9" t="s">
        <v>1270</v>
      </c>
      <c r="C1258" s="9">
        <v>4.31</v>
      </c>
      <c r="D1258" s="9">
        <v>90</v>
      </c>
      <c r="E1258" s="9">
        <f t="shared" si="156"/>
        <v>387.9</v>
      </c>
      <c r="F1258" s="9">
        <v>0</v>
      </c>
      <c r="G1258" s="9">
        <v>130</v>
      </c>
      <c r="H1258" s="9">
        <f t="shared" si="154"/>
        <v>0</v>
      </c>
      <c r="I1258" s="9">
        <f t="shared" si="157"/>
        <v>4.31</v>
      </c>
      <c r="J1258" s="9">
        <f t="shared" si="158"/>
        <v>387.9</v>
      </c>
      <c r="K1258" s="9">
        <v>0</v>
      </c>
      <c r="L1258" s="9">
        <f t="shared" si="159"/>
        <v>0</v>
      </c>
      <c r="M1258" s="9">
        <f t="shared" si="161"/>
        <v>4.31</v>
      </c>
      <c r="N1258" s="9">
        <f t="shared" si="160"/>
        <v>387.9</v>
      </c>
      <c r="O1258" s="9" t="s">
        <v>19</v>
      </c>
    </row>
    <row r="1259" s="4" customFormat="1" ht="20" customHeight="1" spans="1:15">
      <c r="A1259" s="9">
        <f t="shared" si="155"/>
        <v>1255</v>
      </c>
      <c r="B1259" s="9" t="s">
        <v>1271</v>
      </c>
      <c r="C1259" s="9">
        <v>1.3</v>
      </c>
      <c r="D1259" s="9">
        <v>90</v>
      </c>
      <c r="E1259" s="9">
        <f t="shared" si="156"/>
        <v>117</v>
      </c>
      <c r="F1259" s="9">
        <v>1.19</v>
      </c>
      <c r="G1259" s="9">
        <v>130</v>
      </c>
      <c r="H1259" s="9">
        <f t="shared" si="154"/>
        <v>154.7</v>
      </c>
      <c r="I1259" s="9">
        <f t="shared" si="157"/>
        <v>2.49</v>
      </c>
      <c r="J1259" s="9">
        <f t="shared" si="158"/>
        <v>271.7</v>
      </c>
      <c r="K1259" s="9">
        <v>0</v>
      </c>
      <c r="L1259" s="9">
        <f t="shared" si="159"/>
        <v>0</v>
      </c>
      <c r="M1259" s="9">
        <f t="shared" si="161"/>
        <v>2.49</v>
      </c>
      <c r="N1259" s="9">
        <f t="shared" si="160"/>
        <v>271.7</v>
      </c>
      <c r="O1259" s="9" t="s">
        <v>19</v>
      </c>
    </row>
    <row r="1260" s="4" customFormat="1" ht="20" customHeight="1" spans="1:15">
      <c r="A1260" s="9">
        <f t="shared" si="155"/>
        <v>1256</v>
      </c>
      <c r="B1260" s="9" t="s">
        <v>1272</v>
      </c>
      <c r="C1260" s="9">
        <v>0</v>
      </c>
      <c r="D1260" s="9">
        <v>90</v>
      </c>
      <c r="E1260" s="9">
        <f t="shared" si="156"/>
        <v>0</v>
      </c>
      <c r="F1260" s="9">
        <v>13.08</v>
      </c>
      <c r="G1260" s="9">
        <v>130</v>
      </c>
      <c r="H1260" s="9">
        <f t="shared" si="154"/>
        <v>1700.4</v>
      </c>
      <c r="I1260" s="9">
        <f t="shared" si="157"/>
        <v>13.08</v>
      </c>
      <c r="J1260" s="9">
        <f t="shared" si="158"/>
        <v>1700.4</v>
      </c>
      <c r="K1260" s="9">
        <v>0</v>
      </c>
      <c r="L1260" s="9">
        <f t="shared" si="159"/>
        <v>0</v>
      </c>
      <c r="M1260" s="9">
        <f t="shared" si="161"/>
        <v>13.08</v>
      </c>
      <c r="N1260" s="9">
        <f t="shared" si="160"/>
        <v>1700.4</v>
      </c>
      <c r="O1260" s="9" t="s">
        <v>19</v>
      </c>
    </row>
    <row r="1261" s="4" customFormat="1" ht="20" customHeight="1" spans="1:15">
      <c r="A1261" s="9">
        <f t="shared" si="155"/>
        <v>1257</v>
      </c>
      <c r="B1261" s="9" t="s">
        <v>1273</v>
      </c>
      <c r="C1261" s="9">
        <v>1.8</v>
      </c>
      <c r="D1261" s="9">
        <v>90</v>
      </c>
      <c r="E1261" s="9">
        <f t="shared" si="156"/>
        <v>162</v>
      </c>
      <c r="F1261" s="12">
        <v>0.34</v>
      </c>
      <c r="G1261" s="9">
        <v>130</v>
      </c>
      <c r="H1261" s="9">
        <f t="shared" si="154"/>
        <v>44.2</v>
      </c>
      <c r="I1261" s="9">
        <f t="shared" si="157"/>
        <v>2.14</v>
      </c>
      <c r="J1261" s="9">
        <f t="shared" si="158"/>
        <v>206.2</v>
      </c>
      <c r="K1261" s="9">
        <v>0</v>
      </c>
      <c r="L1261" s="9">
        <f t="shared" si="159"/>
        <v>0</v>
      </c>
      <c r="M1261" s="9">
        <f t="shared" si="161"/>
        <v>2.14</v>
      </c>
      <c r="N1261" s="9">
        <f t="shared" si="160"/>
        <v>206.2</v>
      </c>
      <c r="O1261" s="9" t="s">
        <v>19</v>
      </c>
    </row>
    <row r="1262" s="4" customFormat="1" ht="20" customHeight="1" spans="1:15">
      <c r="A1262" s="9">
        <f t="shared" si="155"/>
        <v>1258</v>
      </c>
      <c r="B1262" s="9" t="s">
        <v>1274</v>
      </c>
      <c r="C1262" s="9">
        <v>2.98</v>
      </c>
      <c r="D1262" s="9">
        <v>90</v>
      </c>
      <c r="E1262" s="9">
        <f t="shared" si="156"/>
        <v>268.2</v>
      </c>
      <c r="F1262" s="9">
        <v>0</v>
      </c>
      <c r="G1262" s="9">
        <v>130</v>
      </c>
      <c r="H1262" s="9">
        <f t="shared" si="154"/>
        <v>0</v>
      </c>
      <c r="I1262" s="9">
        <f t="shared" si="157"/>
        <v>2.98</v>
      </c>
      <c r="J1262" s="9">
        <f t="shared" si="158"/>
        <v>268.2</v>
      </c>
      <c r="K1262" s="9">
        <v>0</v>
      </c>
      <c r="L1262" s="9">
        <f t="shared" si="159"/>
        <v>0</v>
      </c>
      <c r="M1262" s="9">
        <f t="shared" si="161"/>
        <v>2.98</v>
      </c>
      <c r="N1262" s="9">
        <f t="shared" si="160"/>
        <v>268.2</v>
      </c>
      <c r="O1262" s="9" t="s">
        <v>19</v>
      </c>
    </row>
    <row r="1263" s="4" customFormat="1" ht="20" customHeight="1" spans="1:15">
      <c r="A1263" s="9">
        <f t="shared" si="155"/>
        <v>1259</v>
      </c>
      <c r="B1263" s="9" t="s">
        <v>1275</v>
      </c>
      <c r="C1263" s="9">
        <v>1.76</v>
      </c>
      <c r="D1263" s="9">
        <v>90</v>
      </c>
      <c r="E1263" s="9">
        <f t="shared" si="156"/>
        <v>158.4</v>
      </c>
      <c r="F1263" s="9">
        <v>3.22</v>
      </c>
      <c r="G1263" s="9">
        <v>130</v>
      </c>
      <c r="H1263" s="9">
        <f t="shared" si="154"/>
        <v>418.6</v>
      </c>
      <c r="I1263" s="9">
        <f t="shared" si="157"/>
        <v>4.98</v>
      </c>
      <c r="J1263" s="9">
        <f t="shared" si="158"/>
        <v>577</v>
      </c>
      <c r="K1263" s="9">
        <v>0</v>
      </c>
      <c r="L1263" s="9">
        <f t="shared" si="159"/>
        <v>0</v>
      </c>
      <c r="M1263" s="9">
        <f t="shared" si="161"/>
        <v>4.98</v>
      </c>
      <c r="N1263" s="9">
        <f t="shared" si="160"/>
        <v>577</v>
      </c>
      <c r="O1263" s="9" t="s">
        <v>19</v>
      </c>
    </row>
    <row r="1264" s="4" customFormat="1" ht="20" customHeight="1" spans="1:15">
      <c r="A1264" s="9">
        <f t="shared" si="155"/>
        <v>1260</v>
      </c>
      <c r="B1264" s="9" t="s">
        <v>1276</v>
      </c>
      <c r="C1264" s="9">
        <v>0</v>
      </c>
      <c r="D1264" s="9">
        <v>90</v>
      </c>
      <c r="E1264" s="9">
        <f t="shared" si="156"/>
        <v>0</v>
      </c>
      <c r="F1264" s="9">
        <v>7.37</v>
      </c>
      <c r="G1264" s="9">
        <v>130</v>
      </c>
      <c r="H1264" s="9">
        <f t="shared" ref="H1264:H1284" si="162">F1264*G1264</f>
        <v>958.1</v>
      </c>
      <c r="I1264" s="9">
        <f t="shared" si="157"/>
        <v>7.37</v>
      </c>
      <c r="J1264" s="9">
        <f t="shared" si="158"/>
        <v>958.1</v>
      </c>
      <c r="K1264" s="9">
        <v>0</v>
      </c>
      <c r="L1264" s="9">
        <f t="shared" si="159"/>
        <v>0</v>
      </c>
      <c r="M1264" s="9">
        <f t="shared" si="161"/>
        <v>7.37</v>
      </c>
      <c r="N1264" s="9">
        <f t="shared" si="160"/>
        <v>958.1</v>
      </c>
      <c r="O1264" s="9" t="s">
        <v>19</v>
      </c>
    </row>
    <row r="1265" s="4" customFormat="1" ht="20" customHeight="1" spans="1:15">
      <c r="A1265" s="9">
        <f t="shared" si="155"/>
        <v>1261</v>
      </c>
      <c r="B1265" s="9" t="s">
        <v>1277</v>
      </c>
      <c r="C1265" s="9">
        <v>0</v>
      </c>
      <c r="D1265" s="9">
        <v>90</v>
      </c>
      <c r="E1265" s="9">
        <f t="shared" si="156"/>
        <v>0</v>
      </c>
      <c r="F1265" s="9">
        <v>13.56</v>
      </c>
      <c r="G1265" s="9">
        <v>130</v>
      </c>
      <c r="H1265" s="9">
        <f t="shared" si="162"/>
        <v>1762.8</v>
      </c>
      <c r="I1265" s="9">
        <f t="shared" si="157"/>
        <v>13.56</v>
      </c>
      <c r="J1265" s="9">
        <f t="shared" si="158"/>
        <v>1762.8</v>
      </c>
      <c r="K1265" s="9">
        <v>0</v>
      </c>
      <c r="L1265" s="9">
        <f t="shared" si="159"/>
        <v>0</v>
      </c>
      <c r="M1265" s="9">
        <f t="shared" si="161"/>
        <v>13.56</v>
      </c>
      <c r="N1265" s="9">
        <f t="shared" si="160"/>
        <v>1762.8</v>
      </c>
      <c r="O1265" s="9" t="s">
        <v>19</v>
      </c>
    </row>
    <row r="1266" s="4" customFormat="1" ht="20" customHeight="1" spans="1:15">
      <c r="A1266" s="9">
        <f t="shared" si="155"/>
        <v>1262</v>
      </c>
      <c r="B1266" s="9" t="s">
        <v>1278</v>
      </c>
      <c r="C1266" s="9">
        <v>5.16</v>
      </c>
      <c r="D1266" s="9">
        <v>90</v>
      </c>
      <c r="E1266" s="9">
        <f t="shared" si="156"/>
        <v>464.4</v>
      </c>
      <c r="F1266" s="9">
        <v>0</v>
      </c>
      <c r="G1266" s="9">
        <v>130</v>
      </c>
      <c r="H1266" s="9">
        <f t="shared" si="162"/>
        <v>0</v>
      </c>
      <c r="I1266" s="9">
        <f t="shared" si="157"/>
        <v>5.16</v>
      </c>
      <c r="J1266" s="9">
        <f t="shared" si="158"/>
        <v>464.4</v>
      </c>
      <c r="K1266" s="9">
        <v>0</v>
      </c>
      <c r="L1266" s="9">
        <f t="shared" si="159"/>
        <v>0</v>
      </c>
      <c r="M1266" s="9">
        <f t="shared" si="161"/>
        <v>5.16</v>
      </c>
      <c r="N1266" s="9">
        <f t="shared" si="160"/>
        <v>464.4</v>
      </c>
      <c r="O1266" s="9" t="s">
        <v>19</v>
      </c>
    </row>
    <row r="1267" s="4" customFormat="1" ht="20" customHeight="1" spans="1:15">
      <c r="A1267" s="9">
        <f t="shared" si="155"/>
        <v>1263</v>
      </c>
      <c r="B1267" s="9" t="s">
        <v>1279</v>
      </c>
      <c r="C1267" s="9">
        <v>0</v>
      </c>
      <c r="D1267" s="9">
        <v>90</v>
      </c>
      <c r="E1267" s="9">
        <f t="shared" si="156"/>
        <v>0</v>
      </c>
      <c r="F1267" s="9">
        <v>9.96</v>
      </c>
      <c r="G1267" s="9">
        <v>130</v>
      </c>
      <c r="H1267" s="9">
        <f t="shared" si="162"/>
        <v>1294.8</v>
      </c>
      <c r="I1267" s="9">
        <f t="shared" si="157"/>
        <v>9.96</v>
      </c>
      <c r="J1267" s="9">
        <f t="shared" si="158"/>
        <v>1294.8</v>
      </c>
      <c r="K1267" s="9">
        <v>0</v>
      </c>
      <c r="L1267" s="9">
        <f t="shared" si="159"/>
        <v>0</v>
      </c>
      <c r="M1267" s="9">
        <f t="shared" si="161"/>
        <v>9.96</v>
      </c>
      <c r="N1267" s="9">
        <f t="shared" si="160"/>
        <v>1294.8</v>
      </c>
      <c r="O1267" s="9" t="s">
        <v>19</v>
      </c>
    </row>
    <row r="1268" s="4" customFormat="1" ht="20" customHeight="1" spans="1:15">
      <c r="A1268" s="9">
        <f t="shared" si="155"/>
        <v>1264</v>
      </c>
      <c r="B1268" s="9" t="s">
        <v>1280</v>
      </c>
      <c r="C1268" s="9">
        <v>0</v>
      </c>
      <c r="D1268" s="9">
        <v>90</v>
      </c>
      <c r="E1268" s="9">
        <f t="shared" si="156"/>
        <v>0</v>
      </c>
      <c r="F1268" s="9">
        <v>21.14</v>
      </c>
      <c r="G1268" s="9">
        <v>130</v>
      </c>
      <c r="H1268" s="9">
        <f t="shared" si="162"/>
        <v>2748.2</v>
      </c>
      <c r="I1268" s="9">
        <f t="shared" si="157"/>
        <v>21.14</v>
      </c>
      <c r="J1268" s="9">
        <f t="shared" si="158"/>
        <v>2748.2</v>
      </c>
      <c r="K1268" s="9">
        <v>0</v>
      </c>
      <c r="L1268" s="9">
        <f t="shared" si="159"/>
        <v>0</v>
      </c>
      <c r="M1268" s="9">
        <f t="shared" si="161"/>
        <v>21.14</v>
      </c>
      <c r="N1268" s="9">
        <f t="shared" si="160"/>
        <v>2748.2</v>
      </c>
      <c r="O1268" s="9" t="s">
        <v>19</v>
      </c>
    </row>
    <row r="1269" s="4" customFormat="1" ht="20" customHeight="1" spans="1:15">
      <c r="A1269" s="9">
        <f t="shared" si="155"/>
        <v>1265</v>
      </c>
      <c r="B1269" s="9" t="s">
        <v>1281</v>
      </c>
      <c r="C1269" s="9">
        <v>0.1</v>
      </c>
      <c r="D1269" s="9">
        <v>90</v>
      </c>
      <c r="E1269" s="9">
        <f t="shared" si="156"/>
        <v>9</v>
      </c>
      <c r="F1269" s="9">
        <v>0</v>
      </c>
      <c r="G1269" s="9">
        <v>130</v>
      </c>
      <c r="H1269" s="9">
        <f t="shared" si="162"/>
        <v>0</v>
      </c>
      <c r="I1269" s="9">
        <f t="shared" si="157"/>
        <v>0.1</v>
      </c>
      <c r="J1269" s="9">
        <f t="shared" si="158"/>
        <v>9</v>
      </c>
      <c r="K1269" s="9">
        <v>0</v>
      </c>
      <c r="L1269" s="9">
        <f t="shared" si="159"/>
        <v>0</v>
      </c>
      <c r="M1269" s="9">
        <f t="shared" si="161"/>
        <v>0.1</v>
      </c>
      <c r="N1269" s="9">
        <f t="shared" si="160"/>
        <v>9</v>
      </c>
      <c r="O1269" s="9" t="s">
        <v>19</v>
      </c>
    </row>
    <row r="1270" s="4" customFormat="1" ht="20" customHeight="1" spans="1:15">
      <c r="A1270" s="9">
        <f t="shared" si="155"/>
        <v>1266</v>
      </c>
      <c r="B1270" s="9" t="s">
        <v>1282</v>
      </c>
      <c r="C1270" s="9">
        <v>0.32</v>
      </c>
      <c r="D1270" s="9">
        <v>90</v>
      </c>
      <c r="E1270" s="9">
        <f t="shared" si="156"/>
        <v>28.8</v>
      </c>
      <c r="F1270" s="9">
        <v>0</v>
      </c>
      <c r="G1270" s="9">
        <v>130</v>
      </c>
      <c r="H1270" s="9">
        <f t="shared" si="162"/>
        <v>0</v>
      </c>
      <c r="I1270" s="9">
        <f t="shared" si="157"/>
        <v>0.32</v>
      </c>
      <c r="J1270" s="9">
        <f t="shared" si="158"/>
        <v>28.8</v>
      </c>
      <c r="K1270" s="9">
        <v>0</v>
      </c>
      <c r="L1270" s="9">
        <f t="shared" si="159"/>
        <v>0</v>
      </c>
      <c r="M1270" s="9">
        <f t="shared" si="161"/>
        <v>0.32</v>
      </c>
      <c r="N1270" s="9">
        <f t="shared" si="160"/>
        <v>28.8</v>
      </c>
      <c r="O1270" s="9" t="s">
        <v>19</v>
      </c>
    </row>
    <row r="1271" s="4" customFormat="1" ht="20" customHeight="1" spans="1:15">
      <c r="A1271" s="9">
        <f t="shared" si="155"/>
        <v>1267</v>
      </c>
      <c r="B1271" s="9" t="s">
        <v>1283</v>
      </c>
      <c r="C1271" s="9">
        <v>3.88</v>
      </c>
      <c r="D1271" s="9">
        <v>90</v>
      </c>
      <c r="E1271" s="9">
        <f t="shared" si="156"/>
        <v>349.2</v>
      </c>
      <c r="F1271" s="9">
        <v>0</v>
      </c>
      <c r="G1271" s="9">
        <v>130</v>
      </c>
      <c r="H1271" s="9">
        <f t="shared" si="162"/>
        <v>0</v>
      </c>
      <c r="I1271" s="9">
        <f t="shared" si="157"/>
        <v>3.88</v>
      </c>
      <c r="J1271" s="9">
        <f t="shared" si="158"/>
        <v>349.2</v>
      </c>
      <c r="K1271" s="9">
        <v>0</v>
      </c>
      <c r="L1271" s="9">
        <f t="shared" si="159"/>
        <v>0</v>
      </c>
      <c r="M1271" s="9">
        <f t="shared" si="161"/>
        <v>3.88</v>
      </c>
      <c r="N1271" s="9">
        <f t="shared" si="160"/>
        <v>349.2</v>
      </c>
      <c r="O1271" s="9" t="s">
        <v>19</v>
      </c>
    </row>
    <row r="1272" s="4" customFormat="1" ht="20" customHeight="1" spans="1:15">
      <c r="A1272" s="9">
        <f t="shared" si="155"/>
        <v>1268</v>
      </c>
      <c r="B1272" s="9" t="s">
        <v>219</v>
      </c>
      <c r="C1272" s="9">
        <v>3.04</v>
      </c>
      <c r="D1272" s="9">
        <v>90</v>
      </c>
      <c r="E1272" s="9">
        <f t="shared" si="156"/>
        <v>273.6</v>
      </c>
      <c r="F1272" s="9">
        <v>0</v>
      </c>
      <c r="G1272" s="9">
        <v>130</v>
      </c>
      <c r="H1272" s="9">
        <f t="shared" si="162"/>
        <v>0</v>
      </c>
      <c r="I1272" s="9">
        <f t="shared" si="157"/>
        <v>3.04</v>
      </c>
      <c r="J1272" s="9">
        <f t="shared" si="158"/>
        <v>273.6</v>
      </c>
      <c r="K1272" s="9">
        <v>0</v>
      </c>
      <c r="L1272" s="9">
        <f t="shared" si="159"/>
        <v>0</v>
      </c>
      <c r="M1272" s="9">
        <f t="shared" si="161"/>
        <v>3.04</v>
      </c>
      <c r="N1272" s="9">
        <f t="shared" si="160"/>
        <v>273.6</v>
      </c>
      <c r="O1272" s="9" t="s">
        <v>19</v>
      </c>
    </row>
    <row r="1273" s="4" customFormat="1" ht="20" customHeight="1" spans="1:15">
      <c r="A1273" s="9">
        <f t="shared" si="155"/>
        <v>1269</v>
      </c>
      <c r="B1273" s="9" t="s">
        <v>1284</v>
      </c>
      <c r="C1273" s="9">
        <v>5.65</v>
      </c>
      <c r="D1273" s="9">
        <v>90</v>
      </c>
      <c r="E1273" s="9">
        <f t="shared" si="156"/>
        <v>508.5</v>
      </c>
      <c r="F1273" s="9">
        <v>0</v>
      </c>
      <c r="G1273" s="9">
        <v>130</v>
      </c>
      <c r="H1273" s="9">
        <f t="shared" si="162"/>
        <v>0</v>
      </c>
      <c r="I1273" s="9">
        <f t="shared" si="157"/>
        <v>5.65</v>
      </c>
      <c r="J1273" s="9">
        <f t="shared" si="158"/>
        <v>508.5</v>
      </c>
      <c r="K1273" s="9">
        <v>0</v>
      </c>
      <c r="L1273" s="9">
        <f t="shared" si="159"/>
        <v>0</v>
      </c>
      <c r="M1273" s="9">
        <f t="shared" si="161"/>
        <v>5.65</v>
      </c>
      <c r="N1273" s="9">
        <f t="shared" si="160"/>
        <v>508.5</v>
      </c>
      <c r="O1273" s="9" t="s">
        <v>19</v>
      </c>
    </row>
    <row r="1274" s="4" customFormat="1" ht="20" customHeight="1" spans="1:15">
      <c r="A1274" s="9">
        <f t="shared" si="155"/>
        <v>1270</v>
      </c>
      <c r="B1274" s="9" t="s">
        <v>1285</v>
      </c>
      <c r="C1274" s="9">
        <v>1.64</v>
      </c>
      <c r="D1274" s="9">
        <v>90</v>
      </c>
      <c r="E1274" s="9">
        <f t="shared" si="156"/>
        <v>147.6</v>
      </c>
      <c r="F1274" s="9">
        <v>0</v>
      </c>
      <c r="G1274" s="9">
        <v>130</v>
      </c>
      <c r="H1274" s="9">
        <f t="shared" si="162"/>
        <v>0</v>
      </c>
      <c r="I1274" s="9">
        <f t="shared" si="157"/>
        <v>1.64</v>
      </c>
      <c r="J1274" s="9">
        <f t="shared" si="158"/>
        <v>147.6</v>
      </c>
      <c r="K1274" s="9">
        <v>0</v>
      </c>
      <c r="L1274" s="9">
        <f t="shared" si="159"/>
        <v>0</v>
      </c>
      <c r="M1274" s="9">
        <f t="shared" si="161"/>
        <v>1.64</v>
      </c>
      <c r="N1274" s="9">
        <f t="shared" si="160"/>
        <v>147.6</v>
      </c>
      <c r="O1274" s="9" t="s">
        <v>19</v>
      </c>
    </row>
    <row r="1275" s="4" customFormat="1" ht="20" customHeight="1" spans="1:15">
      <c r="A1275" s="9">
        <f t="shared" si="155"/>
        <v>1271</v>
      </c>
      <c r="B1275" s="9" t="s">
        <v>1286</v>
      </c>
      <c r="C1275" s="9">
        <v>3.32</v>
      </c>
      <c r="D1275" s="9">
        <v>90</v>
      </c>
      <c r="E1275" s="9">
        <f t="shared" si="156"/>
        <v>298.8</v>
      </c>
      <c r="F1275" s="9">
        <v>0</v>
      </c>
      <c r="G1275" s="9">
        <v>130</v>
      </c>
      <c r="H1275" s="9">
        <f t="shared" si="162"/>
        <v>0</v>
      </c>
      <c r="I1275" s="9">
        <f t="shared" si="157"/>
        <v>3.32</v>
      </c>
      <c r="J1275" s="9">
        <f t="shared" si="158"/>
        <v>298.8</v>
      </c>
      <c r="K1275" s="9">
        <v>0</v>
      </c>
      <c r="L1275" s="9">
        <f t="shared" si="159"/>
        <v>0</v>
      </c>
      <c r="M1275" s="9">
        <f t="shared" si="161"/>
        <v>3.32</v>
      </c>
      <c r="N1275" s="9">
        <f t="shared" si="160"/>
        <v>298.8</v>
      </c>
      <c r="O1275" s="9" t="s">
        <v>19</v>
      </c>
    </row>
    <row r="1276" s="4" customFormat="1" ht="20" customHeight="1" spans="1:15">
      <c r="A1276" s="9">
        <f t="shared" si="155"/>
        <v>1272</v>
      </c>
      <c r="B1276" s="9" t="s">
        <v>1287</v>
      </c>
      <c r="C1276" s="9">
        <v>3.73</v>
      </c>
      <c r="D1276" s="9">
        <v>90</v>
      </c>
      <c r="E1276" s="9">
        <f t="shared" si="156"/>
        <v>335.7</v>
      </c>
      <c r="F1276" s="9">
        <v>0</v>
      </c>
      <c r="G1276" s="9">
        <v>130</v>
      </c>
      <c r="H1276" s="9">
        <f t="shared" si="162"/>
        <v>0</v>
      </c>
      <c r="I1276" s="9">
        <f t="shared" si="157"/>
        <v>3.73</v>
      </c>
      <c r="J1276" s="9">
        <f t="shared" si="158"/>
        <v>335.7</v>
      </c>
      <c r="K1276" s="9">
        <v>0</v>
      </c>
      <c r="L1276" s="9">
        <f t="shared" si="159"/>
        <v>0</v>
      </c>
      <c r="M1276" s="9">
        <f t="shared" si="161"/>
        <v>3.73</v>
      </c>
      <c r="N1276" s="9">
        <f t="shared" si="160"/>
        <v>335.7</v>
      </c>
      <c r="O1276" s="9" t="s">
        <v>19</v>
      </c>
    </row>
    <row r="1277" s="4" customFormat="1" ht="20" customHeight="1" spans="1:15">
      <c r="A1277" s="9">
        <f t="shared" si="155"/>
        <v>1273</v>
      </c>
      <c r="B1277" s="9" t="s">
        <v>1288</v>
      </c>
      <c r="C1277" s="9">
        <v>13.34</v>
      </c>
      <c r="D1277" s="9">
        <v>90</v>
      </c>
      <c r="E1277" s="9">
        <f t="shared" si="156"/>
        <v>1200.6</v>
      </c>
      <c r="F1277" s="9">
        <v>0</v>
      </c>
      <c r="G1277" s="9">
        <v>130</v>
      </c>
      <c r="H1277" s="9">
        <f t="shared" si="162"/>
        <v>0</v>
      </c>
      <c r="I1277" s="9">
        <f t="shared" si="157"/>
        <v>13.34</v>
      </c>
      <c r="J1277" s="9">
        <f t="shared" si="158"/>
        <v>1200.6</v>
      </c>
      <c r="K1277" s="9">
        <v>0</v>
      </c>
      <c r="L1277" s="9">
        <f t="shared" si="159"/>
        <v>0</v>
      </c>
      <c r="M1277" s="9">
        <f t="shared" si="161"/>
        <v>13.34</v>
      </c>
      <c r="N1277" s="9">
        <f t="shared" si="160"/>
        <v>1200.6</v>
      </c>
      <c r="O1277" s="9" t="s">
        <v>19</v>
      </c>
    </row>
    <row r="1278" s="4" customFormat="1" ht="20" customHeight="1" spans="1:15">
      <c r="A1278" s="9">
        <f t="shared" si="155"/>
        <v>1274</v>
      </c>
      <c r="B1278" s="9" t="s">
        <v>1289</v>
      </c>
      <c r="C1278" s="9">
        <v>0.64</v>
      </c>
      <c r="D1278" s="9">
        <v>90</v>
      </c>
      <c r="E1278" s="9">
        <f t="shared" si="156"/>
        <v>57.6</v>
      </c>
      <c r="F1278" s="9">
        <v>0</v>
      </c>
      <c r="G1278" s="9">
        <v>130</v>
      </c>
      <c r="H1278" s="9">
        <f t="shared" si="162"/>
        <v>0</v>
      </c>
      <c r="I1278" s="9">
        <f t="shared" si="157"/>
        <v>0.64</v>
      </c>
      <c r="J1278" s="9">
        <f t="shared" si="158"/>
        <v>57.6</v>
      </c>
      <c r="K1278" s="9">
        <v>0</v>
      </c>
      <c r="L1278" s="9">
        <f t="shared" si="159"/>
        <v>0</v>
      </c>
      <c r="M1278" s="9">
        <f t="shared" si="161"/>
        <v>0.64</v>
      </c>
      <c r="N1278" s="9">
        <f t="shared" si="160"/>
        <v>57.6</v>
      </c>
      <c r="O1278" s="9" t="s">
        <v>19</v>
      </c>
    </row>
    <row r="1279" s="4" customFormat="1" ht="20" customHeight="1" spans="1:15">
      <c r="A1279" s="9">
        <f t="shared" si="155"/>
        <v>1275</v>
      </c>
      <c r="B1279" s="9" t="s">
        <v>1290</v>
      </c>
      <c r="C1279" s="9">
        <v>0</v>
      </c>
      <c r="D1279" s="9">
        <v>90</v>
      </c>
      <c r="E1279" s="9">
        <f t="shared" si="156"/>
        <v>0</v>
      </c>
      <c r="F1279" s="9">
        <v>13.89</v>
      </c>
      <c r="G1279" s="9">
        <v>130</v>
      </c>
      <c r="H1279" s="9">
        <f t="shared" si="162"/>
        <v>1805.7</v>
      </c>
      <c r="I1279" s="9">
        <f t="shared" si="157"/>
        <v>13.89</v>
      </c>
      <c r="J1279" s="9">
        <f t="shared" si="158"/>
        <v>1805.7</v>
      </c>
      <c r="K1279" s="9">
        <v>0</v>
      </c>
      <c r="L1279" s="9">
        <f t="shared" si="159"/>
        <v>0</v>
      </c>
      <c r="M1279" s="9">
        <f t="shared" si="161"/>
        <v>13.89</v>
      </c>
      <c r="N1279" s="9">
        <f t="shared" si="160"/>
        <v>1805.7</v>
      </c>
      <c r="O1279" s="9" t="s">
        <v>19</v>
      </c>
    </row>
    <row r="1280" s="4" customFormat="1" ht="20" customHeight="1" spans="1:15">
      <c r="A1280" s="9">
        <f t="shared" si="155"/>
        <v>1276</v>
      </c>
      <c r="B1280" s="9" t="s">
        <v>1291</v>
      </c>
      <c r="C1280" s="9">
        <v>0</v>
      </c>
      <c r="D1280" s="9">
        <v>90</v>
      </c>
      <c r="E1280" s="9">
        <f t="shared" si="156"/>
        <v>0</v>
      </c>
      <c r="F1280" s="9">
        <v>34.52</v>
      </c>
      <c r="G1280" s="9">
        <v>130</v>
      </c>
      <c r="H1280" s="9">
        <f t="shared" si="162"/>
        <v>4487.6</v>
      </c>
      <c r="I1280" s="9">
        <f t="shared" si="157"/>
        <v>34.52</v>
      </c>
      <c r="J1280" s="9">
        <f t="shared" si="158"/>
        <v>4487.6</v>
      </c>
      <c r="K1280" s="9">
        <v>0</v>
      </c>
      <c r="L1280" s="9">
        <f t="shared" si="159"/>
        <v>0</v>
      </c>
      <c r="M1280" s="9">
        <f t="shared" si="161"/>
        <v>34.52</v>
      </c>
      <c r="N1280" s="9">
        <f t="shared" si="160"/>
        <v>4487.6</v>
      </c>
      <c r="O1280" s="9" t="s">
        <v>19</v>
      </c>
    </row>
    <row r="1281" s="4" customFormat="1" ht="20" customHeight="1" spans="1:15">
      <c r="A1281" s="9">
        <f t="shared" si="155"/>
        <v>1277</v>
      </c>
      <c r="B1281" s="9" t="s">
        <v>1292</v>
      </c>
      <c r="C1281" s="9">
        <v>1.36</v>
      </c>
      <c r="D1281" s="9">
        <v>90</v>
      </c>
      <c r="E1281" s="9">
        <f t="shared" si="156"/>
        <v>122.4</v>
      </c>
      <c r="F1281" s="9">
        <v>2.19</v>
      </c>
      <c r="G1281" s="9">
        <v>130</v>
      </c>
      <c r="H1281" s="9">
        <f t="shared" si="162"/>
        <v>284.7</v>
      </c>
      <c r="I1281" s="9">
        <f t="shared" si="157"/>
        <v>3.55</v>
      </c>
      <c r="J1281" s="9">
        <f t="shared" si="158"/>
        <v>407.1</v>
      </c>
      <c r="K1281" s="9">
        <v>0</v>
      </c>
      <c r="L1281" s="9">
        <f t="shared" si="159"/>
        <v>0</v>
      </c>
      <c r="M1281" s="9">
        <f t="shared" si="161"/>
        <v>3.55</v>
      </c>
      <c r="N1281" s="9">
        <f t="shared" si="160"/>
        <v>407.1</v>
      </c>
      <c r="O1281" s="9" t="s">
        <v>19</v>
      </c>
    </row>
    <row r="1282" s="4" customFormat="1" ht="20" customHeight="1" spans="1:15">
      <c r="A1282" s="9">
        <f t="shared" si="155"/>
        <v>1278</v>
      </c>
      <c r="B1282" s="9" t="s">
        <v>1293</v>
      </c>
      <c r="C1282" s="9">
        <v>1.05</v>
      </c>
      <c r="D1282" s="9">
        <v>90</v>
      </c>
      <c r="E1282" s="9">
        <f t="shared" si="156"/>
        <v>94.5</v>
      </c>
      <c r="F1282" s="9">
        <v>7.52</v>
      </c>
      <c r="G1282" s="9">
        <v>130</v>
      </c>
      <c r="H1282" s="9">
        <f t="shared" si="162"/>
        <v>977.6</v>
      </c>
      <c r="I1282" s="9">
        <f t="shared" si="157"/>
        <v>8.57</v>
      </c>
      <c r="J1282" s="9">
        <f t="shared" si="158"/>
        <v>1072.1</v>
      </c>
      <c r="K1282" s="9">
        <v>0</v>
      </c>
      <c r="L1282" s="9">
        <f t="shared" si="159"/>
        <v>0</v>
      </c>
      <c r="M1282" s="9">
        <f t="shared" si="161"/>
        <v>8.57</v>
      </c>
      <c r="N1282" s="9">
        <f t="shared" si="160"/>
        <v>1072.1</v>
      </c>
      <c r="O1282" s="9" t="s">
        <v>19</v>
      </c>
    </row>
    <row r="1283" s="4" customFormat="1" ht="20" customHeight="1" spans="1:15">
      <c r="A1283" s="9">
        <f t="shared" si="155"/>
        <v>1279</v>
      </c>
      <c r="B1283" s="9" t="s">
        <v>1294</v>
      </c>
      <c r="C1283" s="9">
        <v>0</v>
      </c>
      <c r="D1283" s="9">
        <v>90</v>
      </c>
      <c r="E1283" s="9">
        <f t="shared" si="156"/>
        <v>0</v>
      </c>
      <c r="F1283" s="9">
        <v>2.63</v>
      </c>
      <c r="G1283" s="9">
        <v>130</v>
      </c>
      <c r="H1283" s="9">
        <f t="shared" si="162"/>
        <v>341.9</v>
      </c>
      <c r="I1283" s="9">
        <f t="shared" si="157"/>
        <v>2.63</v>
      </c>
      <c r="J1283" s="9">
        <f t="shared" si="158"/>
        <v>341.9</v>
      </c>
      <c r="K1283" s="9">
        <v>0</v>
      </c>
      <c r="L1283" s="9">
        <f t="shared" si="159"/>
        <v>0</v>
      </c>
      <c r="M1283" s="9">
        <f t="shared" si="161"/>
        <v>2.63</v>
      </c>
      <c r="N1283" s="9">
        <f t="shared" si="160"/>
        <v>341.9</v>
      </c>
      <c r="O1283" s="9" t="s">
        <v>19</v>
      </c>
    </row>
    <row r="1284" s="4" customFormat="1" ht="20" customHeight="1" spans="1:15">
      <c r="A1284" s="9">
        <f t="shared" si="155"/>
        <v>1280</v>
      </c>
      <c r="B1284" s="9" t="s">
        <v>1295</v>
      </c>
      <c r="C1284" s="9">
        <v>0</v>
      </c>
      <c r="D1284" s="9">
        <v>90</v>
      </c>
      <c r="E1284" s="9">
        <f t="shared" si="156"/>
        <v>0</v>
      </c>
      <c r="F1284" s="9">
        <v>10</v>
      </c>
      <c r="G1284" s="9">
        <v>130</v>
      </c>
      <c r="H1284" s="9">
        <f t="shared" si="162"/>
        <v>1300</v>
      </c>
      <c r="I1284" s="9">
        <f t="shared" si="157"/>
        <v>10</v>
      </c>
      <c r="J1284" s="9">
        <f t="shared" si="158"/>
        <v>1300</v>
      </c>
      <c r="K1284" s="9">
        <v>0</v>
      </c>
      <c r="L1284" s="9">
        <f t="shared" si="159"/>
        <v>0</v>
      </c>
      <c r="M1284" s="9">
        <f t="shared" si="161"/>
        <v>10</v>
      </c>
      <c r="N1284" s="9">
        <f t="shared" si="160"/>
        <v>1300</v>
      </c>
      <c r="O1284" s="9" t="s">
        <v>19</v>
      </c>
    </row>
    <row r="1285" s="5" customFormat="1" ht="17" customHeight="1" spans="1:15">
      <c r="A1285" s="15" t="s">
        <v>20</v>
      </c>
      <c r="B1285" s="16"/>
      <c r="C1285" s="9">
        <f t="shared" ref="C1285:N1285" si="163">SUM(C5:C1284)</f>
        <v>7233.88</v>
      </c>
      <c r="D1285" s="9">
        <f t="shared" si="163"/>
        <v>115200</v>
      </c>
      <c r="E1285" s="9">
        <f t="shared" si="163"/>
        <v>651049.199999999</v>
      </c>
      <c r="F1285" s="9">
        <f t="shared" si="163"/>
        <v>897.86</v>
      </c>
      <c r="G1285" s="9">
        <f t="shared" si="163"/>
        <v>166400</v>
      </c>
      <c r="H1285" s="9">
        <f t="shared" si="163"/>
        <v>116721.8</v>
      </c>
      <c r="I1285" s="9">
        <f t="shared" si="163"/>
        <v>8131.74</v>
      </c>
      <c r="J1285" s="9">
        <f t="shared" si="163"/>
        <v>767770.999999998</v>
      </c>
      <c r="K1285" s="9">
        <f t="shared" si="163"/>
        <v>424.19</v>
      </c>
      <c r="L1285" s="9">
        <f t="shared" si="163"/>
        <v>38177.1</v>
      </c>
      <c r="M1285" s="9">
        <f t="shared" si="163"/>
        <v>7707.55000000001</v>
      </c>
      <c r="N1285" s="9">
        <f t="shared" si="163"/>
        <v>729593.899999999</v>
      </c>
      <c r="O1285" s="9"/>
    </row>
    <row r="1286" s="3" customFormat="1" ht="45" customHeight="1" spans="1:15">
      <c r="A1286" s="17" t="s">
        <v>1296</v>
      </c>
      <c r="B1286" s="17"/>
      <c r="C1286" s="17"/>
      <c r="D1286" s="17"/>
      <c r="E1286" s="17"/>
      <c r="F1286" s="17"/>
      <c r="G1286" s="17"/>
      <c r="H1286" s="17"/>
      <c r="I1286" s="17"/>
      <c r="J1286" s="17"/>
      <c r="K1286" s="17"/>
      <c r="L1286" s="17"/>
      <c r="M1286" s="17"/>
      <c r="N1286" s="17"/>
      <c r="O1286" s="17"/>
    </row>
  </sheetData>
  <mergeCells count="15">
    <mergeCell ref="A1:O1"/>
    <mergeCell ref="A2:O2"/>
    <mergeCell ref="C3:E3"/>
    <mergeCell ref="F3:H3"/>
    <mergeCell ref="A1285:B1285"/>
    <mergeCell ref="A1286:O1286"/>
    <mergeCell ref="A3:A4"/>
    <mergeCell ref="B3:B4"/>
    <mergeCell ref="I3:I4"/>
    <mergeCell ref="J3:J4"/>
    <mergeCell ref="K3:K4"/>
    <mergeCell ref="L3:L4"/>
    <mergeCell ref="M3:M4"/>
    <mergeCell ref="N3:N4"/>
    <mergeCell ref="O3:O4"/>
  </mergeCells>
  <conditionalFormatting sqref="B3">
    <cfRule type="duplicateValues" dxfId="0" priority="2"/>
    <cfRule type="duplicateValues" dxfId="0" priority="1"/>
  </conditionalFormatting>
  <pageMargins left="0" right="0" top="0.393055555555556" bottom="0.393055555555556" header="0.5" footer="0.196527777777778"/>
  <pageSetup paperSize="9" scale="75" fitToHeight="0" orientation="landscape" horizontalDpi="600"/>
  <headerFooter>
    <oddFooter>&amp;C第 &amp;P 页，共 &amp;N 页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9">
    <comment s:ref="A1" rgbClr="4698BC"/>
    <comment s:ref="B921" rgbClr="46C4C0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2023-08-24T01:41:00Z</dcterms:created>
  <dcterms:modified xsi:type="dcterms:W3CDTF">2024-12-17T02:40:50Z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3C83F8CEB575463AAC4E8CEFC9B475D7</vt:lpwstr>
  </property>
  <property fmtid="{D5CDD505-2E9C-101B-9397-08002B2CF9AE}" pid="3" name="KSOProductBuildVer">
    <vt:lpwstr>2052-11.8.2.11718</vt:lpwstr>
  </property>
</Properties>
</file>